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ina\Desktop\JN\Živila\Ponovitev postopka\"/>
    </mc:Choice>
  </mc:AlternateContent>
  <xr:revisionPtr revIDLastSave="0" documentId="13_ncr:1_{7F463264-A501-4002-86FE-15E5E1C02026}" xr6:coauthVersionLast="47" xr6:coauthVersionMax="47" xr10:uidLastSave="{00000000-0000-0000-0000-000000000000}"/>
  <bookViews>
    <workbookView xWindow="-108" yWindow="-108" windowWidth="23256" windowHeight="13896" activeTab="4" xr2:uid="{00000000-000D-0000-FFFF-FFFF00000000}"/>
  </bookViews>
  <sheets>
    <sheet name="Sklopi" sheetId="24" r:id="rId1"/>
    <sheet name="Sklop 3" sheetId="3" r:id="rId2"/>
    <sheet name="Sklop 4" sheetId="4" r:id="rId3"/>
    <sheet name="Sklop 19" sheetId="20" r:id="rId4"/>
    <sheet name="Sklop 21" sheetId="23"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3" i="4" l="1"/>
  <c r="L10" i="4"/>
  <c r="C5" i="24"/>
  <c r="L7" i="4" l="1"/>
  <c r="K7" i="4"/>
  <c r="I4" i="23" l="1"/>
  <c r="I4" i="4"/>
  <c r="I4" i="3"/>
  <c r="K2" i="23"/>
  <c r="K7" i="23"/>
  <c r="L7" i="23"/>
  <c r="K11" i="23"/>
  <c r="L11" i="23"/>
  <c r="K12" i="23"/>
  <c r="L12" i="23"/>
  <c r="K13" i="23"/>
  <c r="L13" i="23"/>
  <c r="K16" i="23"/>
  <c r="L16" i="23"/>
  <c r="K17" i="23"/>
  <c r="L17" i="23"/>
  <c r="K18" i="23"/>
  <c r="L18" i="23"/>
  <c r="K19" i="23"/>
  <c r="L19" i="23"/>
  <c r="K4" i="20"/>
  <c r="L4" i="20"/>
  <c r="K5" i="20"/>
  <c r="L5" i="20"/>
  <c r="K6" i="20"/>
  <c r="L6" i="20"/>
  <c r="K7" i="20"/>
  <c r="L7" i="20" s="1"/>
  <c r="K8" i="20"/>
  <c r="L8" i="20" s="1"/>
  <c r="K9" i="20"/>
  <c r="L9" i="20"/>
  <c r="K10" i="20"/>
  <c r="L10" i="20"/>
  <c r="K11" i="20"/>
  <c r="L11" i="20"/>
  <c r="K12" i="20"/>
  <c r="L12" i="20"/>
  <c r="K13" i="20"/>
  <c r="L13" i="20"/>
  <c r="K14" i="20"/>
  <c r="L14" i="20" s="1"/>
  <c r="K15" i="20"/>
  <c r="L15" i="20" s="1"/>
  <c r="K16" i="20"/>
  <c r="L16" i="20"/>
  <c r="K17" i="20"/>
  <c r="L17" i="20"/>
  <c r="K18" i="20"/>
  <c r="L18" i="20"/>
  <c r="K19" i="20"/>
  <c r="L19" i="20"/>
  <c r="K20" i="20"/>
  <c r="L20" i="20"/>
  <c r="K21" i="20"/>
  <c r="L21" i="20" s="1"/>
  <c r="L30" i="20" s="1"/>
  <c r="K22" i="20"/>
  <c r="L22" i="20" s="1"/>
  <c r="K23" i="20"/>
  <c r="L23" i="20"/>
  <c r="K24" i="20"/>
  <c r="L24" i="20"/>
  <c r="K25" i="20"/>
  <c r="L25" i="20"/>
  <c r="K26" i="20"/>
  <c r="L26" i="20"/>
  <c r="K27" i="20"/>
  <c r="L27" i="20"/>
  <c r="K28" i="20"/>
  <c r="L28" i="20" s="1"/>
  <c r="K29" i="20"/>
  <c r="L29" i="20" s="1"/>
  <c r="K4" i="4"/>
  <c r="L4" i="4"/>
  <c r="K11" i="4"/>
  <c r="L11" i="4"/>
  <c r="K12" i="4"/>
  <c r="L12" i="4" s="1"/>
  <c r="K25" i="4"/>
  <c r="L25" i="4"/>
  <c r="K26" i="4"/>
  <c r="L26" i="4"/>
  <c r="K27" i="4"/>
  <c r="L27" i="4" s="1"/>
  <c r="K39" i="4"/>
  <c r="L39" i="4"/>
  <c r="K40" i="4"/>
  <c r="L40" i="4"/>
  <c r="K41" i="4"/>
  <c r="L41" i="4"/>
  <c r="K54" i="4"/>
  <c r="L54" i="4"/>
  <c r="K55" i="4"/>
  <c r="L55" i="4"/>
  <c r="K60" i="4"/>
  <c r="L60" i="4"/>
  <c r="K61" i="4"/>
  <c r="L61" i="4" s="1"/>
  <c r="K4" i="3"/>
  <c r="L4" i="3"/>
  <c r="K17" i="3"/>
  <c r="L17" i="3" s="1"/>
  <c r="K18" i="3"/>
  <c r="L18" i="3"/>
  <c r="K19" i="3"/>
  <c r="L19" i="3"/>
  <c r="K20" i="3"/>
  <c r="L20" i="3"/>
  <c r="K21" i="3"/>
  <c r="L21" i="3"/>
  <c r="K22" i="3"/>
  <c r="L22" i="3" s="1"/>
  <c r="I58" i="4"/>
  <c r="K58" i="4" s="1"/>
  <c r="L58" i="4" s="1"/>
  <c r="I62" i="4"/>
  <c r="K62" i="4" s="1"/>
  <c r="L62" i="4" s="1"/>
  <c r="I60" i="4"/>
  <c r="I61" i="4"/>
  <c r="E34" i="23"/>
  <c r="I15" i="23"/>
  <c r="K15" i="23"/>
  <c r="L15" i="23"/>
  <c r="I14" i="23"/>
  <c r="K14" i="23"/>
  <c r="L14" i="23"/>
  <c r="I10" i="23"/>
  <c r="K10" i="23"/>
  <c r="L10" i="23"/>
  <c r="I9" i="23"/>
  <c r="K9" i="23"/>
  <c r="L9" i="23"/>
  <c r="I8" i="23"/>
  <c r="K8" i="23"/>
  <c r="L8" i="23"/>
  <c r="I6" i="23"/>
  <c r="K6" i="23"/>
  <c r="L6" i="23"/>
  <c r="I5" i="23"/>
  <c r="K5" i="23"/>
  <c r="L5" i="23"/>
  <c r="K4" i="23"/>
  <c r="L4" i="23"/>
  <c r="I3" i="23"/>
  <c r="K3" i="23"/>
  <c r="L3" i="23"/>
  <c r="I2" i="23"/>
  <c r="L2" i="23"/>
  <c r="L20" i="23"/>
  <c r="E40" i="20"/>
  <c r="K3" i="20"/>
  <c r="L3" i="20"/>
  <c r="K2" i="20"/>
  <c r="L2" i="20"/>
  <c r="E75" i="4"/>
  <c r="I59" i="4"/>
  <c r="K59" i="4" s="1"/>
  <c r="L59" i="4" s="1"/>
  <c r="I57" i="4"/>
  <c r="K57" i="4" s="1"/>
  <c r="L57" i="4" s="1"/>
  <c r="I56" i="4"/>
  <c r="K56" i="4" s="1"/>
  <c r="L56" i="4" s="1"/>
  <c r="I55" i="4"/>
  <c r="I54" i="4"/>
  <c r="I53" i="4"/>
  <c r="K53" i="4" s="1"/>
  <c r="L53" i="4" s="1"/>
  <c r="I52" i="4"/>
  <c r="K52" i="4" s="1"/>
  <c r="L52" i="4" s="1"/>
  <c r="I51" i="4"/>
  <c r="K51" i="4" s="1"/>
  <c r="L51" i="4" s="1"/>
  <c r="I50" i="4"/>
  <c r="K50" i="4" s="1"/>
  <c r="L50" i="4" s="1"/>
  <c r="I49" i="4"/>
  <c r="K49" i="4" s="1"/>
  <c r="L49" i="4" s="1"/>
  <c r="I48" i="4"/>
  <c r="K48" i="4" s="1"/>
  <c r="L48" i="4" s="1"/>
  <c r="I47" i="4"/>
  <c r="K47" i="4" s="1"/>
  <c r="L47" i="4" s="1"/>
  <c r="I46" i="4"/>
  <c r="K46" i="4" s="1"/>
  <c r="L46" i="4" s="1"/>
  <c r="I45" i="4"/>
  <c r="K45" i="4" s="1"/>
  <c r="L45" i="4" s="1"/>
  <c r="I44" i="4"/>
  <c r="K44" i="4" s="1"/>
  <c r="L44" i="4" s="1"/>
  <c r="I43" i="4"/>
  <c r="K43" i="4" s="1"/>
  <c r="L43" i="4" s="1"/>
  <c r="I42" i="4"/>
  <c r="K42" i="4" s="1"/>
  <c r="L42" i="4" s="1"/>
  <c r="I41" i="4"/>
  <c r="I40" i="4"/>
  <c r="I39" i="4"/>
  <c r="I38" i="4"/>
  <c r="K38" i="4" s="1"/>
  <c r="L38" i="4" s="1"/>
  <c r="I37" i="4"/>
  <c r="K37" i="4" s="1"/>
  <c r="L37" i="4" s="1"/>
  <c r="I36" i="4"/>
  <c r="K36" i="4" s="1"/>
  <c r="L36" i="4" s="1"/>
  <c r="I35" i="4"/>
  <c r="K35" i="4" s="1"/>
  <c r="L35" i="4" s="1"/>
  <c r="I34" i="4"/>
  <c r="K34" i="4" s="1"/>
  <c r="L34" i="4" s="1"/>
  <c r="I33" i="4"/>
  <c r="K33" i="4" s="1"/>
  <c r="L33" i="4" s="1"/>
  <c r="I32" i="4"/>
  <c r="K32" i="4" s="1"/>
  <c r="L32" i="4" s="1"/>
  <c r="I31" i="4"/>
  <c r="K31" i="4" s="1"/>
  <c r="L31" i="4" s="1"/>
  <c r="I30" i="4"/>
  <c r="K30" i="4" s="1"/>
  <c r="L30" i="4" s="1"/>
  <c r="I29" i="4"/>
  <c r="K29" i="4" s="1"/>
  <c r="L29" i="4" s="1"/>
  <c r="I28" i="4"/>
  <c r="K28" i="4" s="1"/>
  <c r="L28" i="4" s="1"/>
  <c r="I27" i="4"/>
  <c r="I26" i="4"/>
  <c r="I25" i="4"/>
  <c r="I24" i="4"/>
  <c r="K24" i="4" s="1"/>
  <c r="L24" i="4" s="1"/>
  <c r="I23" i="4"/>
  <c r="K23" i="4" s="1"/>
  <c r="L23" i="4" s="1"/>
  <c r="I22" i="4"/>
  <c r="K22" i="4" s="1"/>
  <c r="L22" i="4" s="1"/>
  <c r="I21" i="4"/>
  <c r="K21" i="4" s="1"/>
  <c r="L21" i="4" s="1"/>
  <c r="I20" i="4"/>
  <c r="K20" i="4" s="1"/>
  <c r="L20" i="4" s="1"/>
  <c r="I19" i="4"/>
  <c r="K19" i="4" s="1"/>
  <c r="L19" i="4" s="1"/>
  <c r="I18" i="4"/>
  <c r="K18" i="4" s="1"/>
  <c r="L18" i="4" s="1"/>
  <c r="I17" i="4"/>
  <c r="K17" i="4" s="1"/>
  <c r="L17" i="4" s="1"/>
  <c r="I16" i="4"/>
  <c r="K16" i="4" s="1"/>
  <c r="L16" i="4" s="1"/>
  <c r="I15" i="4"/>
  <c r="K15" i="4" s="1"/>
  <c r="L15" i="4" s="1"/>
  <c r="I14" i="4"/>
  <c r="K14" i="4" s="1"/>
  <c r="L14" i="4" s="1"/>
  <c r="I13" i="4"/>
  <c r="K13" i="4" s="1"/>
  <c r="L13" i="4" s="1"/>
  <c r="I12" i="4"/>
  <c r="I11" i="4"/>
  <c r="I10" i="4"/>
  <c r="K10" i="4" s="1"/>
  <c r="I9" i="4"/>
  <c r="K9" i="4" s="1"/>
  <c r="L9" i="4" s="1"/>
  <c r="I8" i="4"/>
  <c r="K8" i="4" s="1"/>
  <c r="L8" i="4" s="1"/>
  <c r="I6" i="4"/>
  <c r="K6" i="4" s="1"/>
  <c r="L6" i="4" s="1"/>
  <c r="M6" i="4"/>
  <c r="I5" i="4"/>
  <c r="K5" i="4" s="1"/>
  <c r="L5" i="4" s="1"/>
  <c r="I3" i="4"/>
  <c r="K3" i="4"/>
  <c r="L3" i="4" s="1"/>
  <c r="I2" i="4"/>
  <c r="K2" i="4" s="1"/>
  <c r="L2" i="4" s="1"/>
  <c r="I16" i="3"/>
  <c r="K16" i="3"/>
  <c r="L16" i="3" s="1"/>
  <c r="I15" i="3"/>
  <c r="K15" i="3"/>
  <c r="L15" i="3"/>
  <c r="I14" i="3"/>
  <c r="K14" i="3"/>
  <c r="L14" i="3"/>
  <c r="I13" i="3"/>
  <c r="K13" i="3"/>
  <c r="L13" i="3" s="1"/>
  <c r="I12" i="3"/>
  <c r="K12" i="3"/>
  <c r="L12" i="3" s="1"/>
  <c r="I11" i="3"/>
  <c r="K11" i="3"/>
  <c r="L11" i="3"/>
  <c r="I10" i="3"/>
  <c r="K10" i="3"/>
  <c r="L10" i="3"/>
  <c r="I9" i="3"/>
  <c r="K9" i="3"/>
  <c r="L9" i="3"/>
  <c r="I8" i="3"/>
  <c r="K8" i="3"/>
  <c r="L8" i="3"/>
  <c r="I7" i="3"/>
  <c r="K7" i="3"/>
  <c r="L7" i="3"/>
  <c r="I6" i="3"/>
  <c r="K6" i="3"/>
  <c r="L6" i="3"/>
  <c r="I5" i="3"/>
  <c r="K5" i="3"/>
  <c r="L5" i="3"/>
  <c r="I3" i="3"/>
  <c r="K3" i="3" s="1"/>
  <c r="L3" i="3" s="1"/>
  <c r="I2" i="3"/>
  <c r="K2" i="3"/>
  <c r="L2" i="3" s="1"/>
  <c r="L23" i="3" s="1"/>
  <c r="C3" i="24" l="1"/>
  <c r="C4" i="24"/>
  <c r="C2" i="24"/>
</calcChain>
</file>

<file path=xl/sharedStrings.xml><?xml version="1.0" encoding="utf-8"?>
<sst xmlns="http://schemas.openxmlformats.org/spreadsheetml/2006/main" count="457" uniqueCount="230">
  <si>
    <t>Sklop</t>
  </si>
  <si>
    <t>Zap št.</t>
  </si>
  <si>
    <t>Opis blaga</t>
  </si>
  <si>
    <t>Ponujen artikel</t>
  </si>
  <si>
    <t>Enota
mere</t>
  </si>
  <si>
    <t>Želeno
pakiranje (kg)</t>
  </si>
  <si>
    <t>Ocenjena
količina</t>
  </si>
  <si>
    <t>Ponujeno
pakiranje (kg)</t>
  </si>
  <si>
    <t>Cena na
ponujeno
pakiranje</t>
  </si>
  <si>
    <t>Preračunana cena na želeno pakiranje</t>
  </si>
  <si>
    <t>Vrednost 
v EUR</t>
  </si>
  <si>
    <t>1.</t>
  </si>
  <si>
    <t>kg</t>
  </si>
  <si>
    <t>2.</t>
  </si>
  <si>
    <t>3.</t>
  </si>
  <si>
    <t>4.</t>
  </si>
  <si>
    <t>5.</t>
  </si>
  <si>
    <t>6.</t>
  </si>
  <si>
    <t>7.</t>
  </si>
  <si>
    <t>8.</t>
  </si>
  <si>
    <t>9.</t>
  </si>
  <si>
    <t>10.</t>
  </si>
  <si>
    <t>11.</t>
  </si>
  <si>
    <t>12.</t>
  </si>
  <si>
    <t>13.</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</si>
  <si>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</si>
  <si>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</si>
  <si>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</si>
  <si>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</si>
  <si>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</si>
  <si>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</si>
  <si>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</si>
  <si>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</si>
  <si>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</si>
  <si>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</si>
  <si>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</si>
  <si>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</si>
  <si>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</si>
  <si>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</si>
  <si>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</si>
  <si>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</si>
  <si>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</si>
  <si>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</si>
  <si>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</si>
  <si>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</si>
  <si>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</si>
  <si>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</si>
  <si>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</si>
  <si>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</si>
  <si>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</si>
  <si>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</si>
  <si>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</si>
  <si>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</si>
  <si>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</si>
  <si>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</si>
  <si>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</si>
  <si>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</si>
  <si>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</si>
  <si>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</si>
  <si>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</si>
  <si>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</si>
  <si>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</si>
  <si>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</si>
  <si>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</si>
  <si>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</si>
  <si>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</si>
  <si>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SKUPAJ BREZ DDV</t>
  </si>
  <si>
    <t>Datum:</t>
  </si>
  <si>
    <t>Naziv ponudnika:</t>
  </si>
  <si>
    <t>kos</t>
  </si>
  <si>
    <t>14.</t>
  </si>
  <si>
    <t>15.</t>
  </si>
  <si>
    <t>16.</t>
  </si>
  <si>
    <t>kom</t>
  </si>
  <si>
    <t>Testenine KRPICE VELIKE, jajčne, pakiranje 1/1 do 5/1</t>
  </si>
  <si>
    <t>Špinačni rezanci z jajci, pakiranje 1/1 do 5/1</t>
  </si>
  <si>
    <t>ZLATE KROGLICE, pakiranje 500 - 1000 gramov</t>
  </si>
  <si>
    <t>Špageti z jajci iz durum pšeničnega zdroba, pakiranje 5/1</t>
  </si>
  <si>
    <t>Polnozrnati špageti z jajci, pakiranje 400 do 500 gramov</t>
  </si>
  <si>
    <t>Polnozrnati polži drobni, pakiranje 400 do 500 gramov</t>
  </si>
  <si>
    <t xml:space="preserve">Testo za lazanjo, predkuhano 5/1 pakiranje, testo dimenzije za GN pekače 40/60 cm </t>
  </si>
  <si>
    <t>OPOMBA:</t>
  </si>
  <si>
    <t xml:space="preserve">TESTENINE - durum: izdelane z mesenjem in oblikovanjem mlevskih izdelkov, vode, aditivov in drugih živilskih izdelkov, ki ustrezajo minimalni kakovosti. Navadne testenine so izdelane samo iz mlevskih izdelkov - durum moka in vode. Navadne testenine se lahko označijo le kot testenine. Videz, okus, barva in konzistenca morajo biti značilni za vrsto izdelka. Pri kuhanju morajo obdržati obliko, ne smejo se lepiti ali biti razkuhane; vonj in okus morata biti značilna za kuhane testenine, brez tujih priokusov in vonjev; vsebnost vode naj bo manjša od 13,5 % </t>
  </si>
  <si>
    <t xml:space="preserve">TESTENINE - jajčne:  izdelane iz mlevskih izdelkov - durum moka, vode in jajc in morajo vsebovati najmanj 3 jajca, ki se v skladu s predpisi o kakovosti jajc razvrščajo v razred D, ali najmanj 124 g jajčnega melanža ali ustrezno količino jajčnega prahu na 1 kg mlevskih izdelkov. Videz, okus, barva in konzistenca morajo biti značilni za vrsto izdelka; ne smejo biti polomljeni oz. zdrobljeni; pri kuhanju morajo obdržati obliko, ne smejo se lepiti ali biti razkuhani; vonj in okus morata biti značilna za kuhane testenine, brez tujih priokusov in vonjev; vsebnost vode naj bo manjša od 13,5 %. </t>
  </si>
  <si>
    <t>Želeno
pakiranje (kg/l)</t>
  </si>
  <si>
    <t>Ponujeno
pakiranje (kg/l)</t>
  </si>
  <si>
    <t>Mleko, pasterizirano,1,6 %, 0,5 l (kot npr. Alpsko)</t>
  </si>
  <si>
    <t>L</t>
  </si>
  <si>
    <t>Mleko, pasterizirano, 3,6 %, 0,5 l (kot npr. Alpsko)</t>
  </si>
  <si>
    <t>Mleko, sveže, 3,5 %, 1 l</t>
  </si>
  <si>
    <t>Mleko, kislo, max. 180 g*</t>
  </si>
  <si>
    <t>Smetana, sladka za stepanje, 35 %, 1 l</t>
  </si>
  <si>
    <t>Smetana, sladka, ALPSKA, 0,5 l</t>
  </si>
  <si>
    <t>Smetana, rastlinska, 1 l</t>
  </si>
  <si>
    <t>Smetana, rastlinska, brez sladkorja, 1 l</t>
  </si>
  <si>
    <t>Jogurt, navadni, brez laktoze, 3,2 %, 500 g*</t>
  </si>
  <si>
    <t>Jogurt, navadni, 3,2 %, 180 g*</t>
  </si>
  <si>
    <t>Jogurt, sadni, 3,2 %, 150 g*</t>
  </si>
  <si>
    <t>sadna sirotka 250 ml, pvc ali tetra embalaža s pokrovčkom na vijak. (Ego, LCA ipd)</t>
  </si>
  <si>
    <t>Skir, 120 - 180g, sadni, 1,9 % mm</t>
  </si>
  <si>
    <t>Kefir, 150 - 200 g*</t>
  </si>
  <si>
    <t>Puding, čokolada, v lončku, 180 - 200 g*</t>
  </si>
  <si>
    <t>Puding, vanilija, v lončku, 180 - 200 g*</t>
  </si>
  <si>
    <t>Maslo, 20 g*</t>
  </si>
  <si>
    <t>Maslo, 250 g</t>
  </si>
  <si>
    <t>Namaz, sirni s smetano, lahki, 50 g*</t>
  </si>
  <si>
    <t>Namaz, sirni s smetano, 150 g*</t>
  </si>
  <si>
    <t>Namaz, sirni z okusom (tuna, paprika, zelišča, hren) lahki, 50 g*</t>
  </si>
  <si>
    <t>Skuta, 10% mlečnih maščob, 5 kg pak.</t>
  </si>
  <si>
    <t>Sadna skuta, lonček 100g, brez laktoze</t>
  </si>
  <si>
    <t>Skuta s podloženim sadjem, max do 110 g*</t>
  </si>
  <si>
    <t>Mascarpone/Mascarino, 500 g</t>
  </si>
  <si>
    <t>Sladoled, vsi okusi, pak. 4 l banjica</t>
  </si>
  <si>
    <t>Sladoled, vsi okusi, pak. 2 l banjica</t>
  </si>
  <si>
    <t>Sladoled, vsi okusi,  pak. 1 l banjica</t>
  </si>
  <si>
    <t>Kornet, vsi okusi, min 115 ml*</t>
  </si>
  <si>
    <t>Lučka, vanilija s čokolado, min 65 ml* (kot npr. lučka)</t>
  </si>
  <si>
    <t>Lučka z okusom vanilje in kakavovim oblivom z lešniki, min 65 ml* (kot npr. JEŽEK)</t>
  </si>
  <si>
    <t>Lučka z okusom vanilje, sadnim polnilom in kakavovim oblivom z lešniki, min 65 ml* (kot npr. TOM)</t>
  </si>
  <si>
    <t>Lučka  s polnilom, različni okusi, min 100 ml* (kot npr. MAXIM)</t>
  </si>
  <si>
    <t xml:space="preserve">Lonček, različni okusi, min 120 ml* </t>
  </si>
  <si>
    <t xml:space="preserve">Žogica, vanilija, min 140 ml* </t>
  </si>
  <si>
    <t>Riban sir za pizzo, 5 kg pak.</t>
  </si>
  <si>
    <t>Sir, Mozzarela, v kroglicah, 250 g</t>
  </si>
  <si>
    <t>Sir, Mozzarela, v kosu, 1 kg (kot npr. Bella Pizza LM)</t>
  </si>
  <si>
    <t>Sir, Parmezan, v kosu, 180 g</t>
  </si>
  <si>
    <t xml:space="preserve">Sir v kosu Emental vakum, pakiran 500 do 1000 g </t>
  </si>
  <si>
    <t>Sir v kosu gauda pakiran od 500 do 1000 g, vakum</t>
  </si>
  <si>
    <t>Sir rezine, vakum pakiranje 150 gramov,(kot npr. JOŠT)</t>
  </si>
  <si>
    <t>Sir, Parmezan, riban, 1 kg pak.</t>
  </si>
  <si>
    <t>Sir, Gorgonzola, 1 kg pak.</t>
  </si>
  <si>
    <t>Sir s plemenito plesnijo, Gorgonzola, 100 g*</t>
  </si>
  <si>
    <t>Sir, feta, v slanici, 250 g</t>
  </si>
  <si>
    <t>Sir za pečenje na žaru, 250 g</t>
  </si>
  <si>
    <t>Sir, Kajmak, 150 g</t>
  </si>
  <si>
    <t>Topljeni sir 140 g</t>
  </si>
  <si>
    <t>Sir, edamec rezine 40 %mm 1 kg</t>
  </si>
  <si>
    <t>58.</t>
  </si>
  <si>
    <t>Jogurt tekoči, več okusov, 250 g</t>
  </si>
  <si>
    <t>59.</t>
  </si>
  <si>
    <t>l</t>
  </si>
  <si>
    <t>60.</t>
  </si>
  <si>
    <t>61.</t>
  </si>
  <si>
    <t>Želeno
pakiranje (l/kg)</t>
  </si>
  <si>
    <t>Ponujeno
pakiranje (l/kg)</t>
  </si>
  <si>
    <t>Želeno
pakiranje (l)</t>
  </si>
  <si>
    <t>Ponujeno
pakiranje (l)</t>
  </si>
  <si>
    <t>Pivo, steklenica, 0,5 l (Laško, Union)</t>
  </si>
  <si>
    <t>Pivo, pločevinka, 0,5 l (Laško, Union)</t>
  </si>
  <si>
    <t>Pivo, pločevinka, 0,33 l (Laško, Union)</t>
  </si>
  <si>
    <t>Pivo z limonado, pločevinka, 0,5 l (Radler, union)</t>
  </si>
  <si>
    <t>Pivo, pločevinka, brezalkoholno, 0,5 l (kot npr. Schlossgold)</t>
  </si>
  <si>
    <t>Pivo, pločevinka, brezalkoholno, 0,5 l (Union)</t>
  </si>
  <si>
    <t>Pivo, svetlo, sod, 30 l (Staropramen, Laško, Union)</t>
  </si>
  <si>
    <t>Pivo, temno, sod, 30 l (Staropramen, Laško, Union)</t>
  </si>
  <si>
    <t>Vino, steklenica, belo, zvrst, 1 l (Janževec)</t>
  </si>
  <si>
    <t>Vino, steklenica, belo, zvrst, 1 l (Konjičan)</t>
  </si>
  <si>
    <t>Vino, steklenica, belo, zvrst, 1 l (Ljutomerčan)</t>
  </si>
  <si>
    <t>Vino, steklenica, laški rizling, 1 l</t>
  </si>
  <si>
    <t>Vino, rdeče, namizno, 1l</t>
  </si>
  <si>
    <t>Vino, steklenica, cviček, 1 l</t>
  </si>
  <si>
    <t>Vino, steklenica, merlot, 1 l (Koper, Vipava)</t>
  </si>
  <si>
    <t>Vino, steklenica, refošk, 1 l (Koper, Vipava)</t>
  </si>
  <si>
    <t>Penina, steklenica, 0,75 l (Radgonska, srebrna, muškatna)</t>
  </si>
  <si>
    <t>Amaro, 1 l (kot npr. Amaro 18 Isloabella)</t>
  </si>
  <si>
    <t>Encijan, 1 l (kot npr. Fructal)</t>
  </si>
  <si>
    <t>Liker, steklenica, mentol, 1 l (kot npr. Petovia)</t>
  </si>
  <si>
    <t>Maraschino, steklenica, 1 l (kot npr. Petovia)</t>
  </si>
  <si>
    <t>Rum, min 40% vol. alk., steklenica, 1 l (kot npr. Petovia)</t>
  </si>
  <si>
    <t>Viljamovka, steklenica, 1 l (kot npr. Fructal, Prior)</t>
  </si>
  <si>
    <t>1000 roža, 1 l (kot npr. Petovia)</t>
  </si>
  <si>
    <t>Travarica, 1 l (kot npr. Fructal)</t>
  </si>
  <si>
    <t>Whisky, 1 l (kot npr. Ballantine's)</t>
  </si>
  <si>
    <t>SKUPAJ</t>
  </si>
  <si>
    <t>Sir, Edamec, 2,5 kg pak., brez GSO, izbrana kakovost, vsebnost laktoze &lt; pod 0,1 g na 100 g</t>
  </si>
  <si>
    <t>Sir, Gauda, poltrdi sir, 2,5 kg pak., brez GSO, izbrana kakovost, vsebnost laktoze &lt; pod 0,1 g na 100 g</t>
  </si>
  <si>
    <t>Sir, Ementaler poltrdi, 2,5 kg pak., brez GSO, izbrana kakovost, vsebnost laktoze &lt; pod 0,1 g na 100 g</t>
  </si>
  <si>
    <t>Sir Edamec v rezinah, 150g pakiranje, izbrana kakovost, vsebnost laktoze &lt;pod 0,1 g na 100 g, beljakovin min. 26 g na 100 g živila</t>
  </si>
  <si>
    <t>Sir Edamec v rezinah, 1 kg (kilogramsko pakiranje rezin), pakirano v kontrolirani atmosferi</t>
  </si>
  <si>
    <t>Sir Gauda v rezinah, 150g pakiranje, izbrana kakovost, vsebnost laktoze &lt;pod 0,1 g na 100 g, beljakovin min. 26 g na 100 g živila</t>
  </si>
  <si>
    <t xml:space="preserve">Sir, dimljeni poltrdi,  2,5 kg pak., brez GSO, izbrana kakovost, vsebnost laktoze &lt; pod 0,1 g na 100 g </t>
  </si>
  <si>
    <t>Tekoči jogurt naravni 3,2% mm, 200-250g, tetra pak z vijakom ali plastenka, izbrana kakovost</t>
  </si>
  <si>
    <t>Alpsko- kremast jogurt 6,00mm, 180 g, izbrana kakovost</t>
  </si>
  <si>
    <t>Skuta nepasirana polnomastna 35%mm, 5/1, izbrana kakovost</t>
  </si>
  <si>
    <t>Skuta nepasirana lahka 5%mm, 5/1, izbrana kakovost</t>
  </si>
  <si>
    <t>Ident</t>
  </si>
  <si>
    <t>Fidelini kratki 2 kg</t>
  </si>
  <si>
    <t>Peresniki brez jajc 5 kg</t>
  </si>
  <si>
    <t>Eko polširoki špinačni rezanci 1 kg</t>
  </si>
  <si>
    <t>Jogurt, sadni, brez laktoze, 3,2 %, 150 g*</t>
  </si>
  <si>
    <t>Sadna skuta, lonček 120g, brez laktoze</t>
  </si>
  <si>
    <t>Edamec v kosu brez laktoze 300g</t>
  </si>
  <si>
    <t>Jogurt, grški, sadni 150 g</t>
  </si>
  <si>
    <t>Jogurt, grški, navadni, 150 g</t>
  </si>
  <si>
    <t>Vodni vlivanci za juho, tanjši, z jajci, iz 100% durum zdroba, brez dodane mehke moke, pakiranje 2/1</t>
  </si>
  <si>
    <t>Vodni vlivanci za prilogo, širši, z jajci, iz 100% durum zdroba brez dodane mehke moke, pakiranje 2/1</t>
  </si>
  <si>
    <t>Naziv sklopa</t>
  </si>
  <si>
    <t>Testenine</t>
  </si>
  <si>
    <t>Mleko, mlečni izdelki, sladoled</t>
  </si>
  <si>
    <t>Alkoholne pijače</t>
  </si>
  <si>
    <t>Mlečni izdelki izbrane kakovosti</t>
  </si>
  <si>
    <t>Zap. Št. sklopa</t>
  </si>
  <si>
    <t>vrednost</t>
  </si>
  <si>
    <r>
      <t>Jogurti – desertni in smetanovi</t>
    </r>
    <r>
      <rPr>
        <b/>
        <sz val="11"/>
        <rFont val="Candara"/>
        <family val="2"/>
        <charset val="238"/>
      </rPr>
      <t xml:space="preserve"> ( vsi okusi)</t>
    </r>
    <r>
      <rPr>
        <sz val="11"/>
        <rFont val="Candara"/>
        <family val="2"/>
        <charset val="238"/>
      </rPr>
      <t>, 150 g*</t>
    </r>
  </si>
  <si>
    <t>Jägermeister, 1 l  iz 56 zelišč (kot npr. Mast-Jägermeister)</t>
  </si>
  <si>
    <r>
      <t xml:space="preserve">Pelinkovec, 1 l (kot npr. Petovia) </t>
    </r>
    <r>
      <rPr>
        <b/>
        <sz val="11"/>
        <rFont val="Candara"/>
        <family val="2"/>
        <charset val="238"/>
      </rPr>
      <t>grenki in sladki</t>
    </r>
  </si>
  <si>
    <r>
      <t xml:space="preserve">Jogurt, probiotični, navadni, 180 g* (kot npr. LCA, LGG, Ego) </t>
    </r>
    <r>
      <rPr>
        <b/>
        <sz val="11"/>
        <rFont val="Candara"/>
        <family val="2"/>
        <charset val="238"/>
      </rPr>
      <t>v pvc  ali razgradljivi lonček, izbrana kakovost</t>
    </r>
  </si>
  <si>
    <r>
      <t xml:space="preserve">Jogurt, probiotični, sadni, 180 g* (kot npr. LCA, LGG) </t>
    </r>
    <r>
      <rPr>
        <b/>
        <sz val="11"/>
        <rFont val="Candara"/>
        <family val="2"/>
        <charset val="238"/>
      </rPr>
      <t>izbrana kakovost</t>
    </r>
  </si>
  <si>
    <r>
      <t>Probiotični napitek, navadni (kot npr. LCA, EGO)</t>
    </r>
    <r>
      <rPr>
        <b/>
        <sz val="11"/>
        <rFont val="Candara"/>
        <family val="2"/>
        <charset val="238"/>
      </rPr>
      <t xml:space="preserve"> 200 - max. 250 ml PVC ali tetra embalaža s pokrovčkom na vijak. </t>
    </r>
  </si>
  <si>
    <r>
      <t xml:space="preserve">Probiotični napitek, sadni vsi okusi, z vlakninami, </t>
    </r>
    <r>
      <rPr>
        <b/>
        <sz val="11"/>
        <rFont val="Candara"/>
        <family val="2"/>
        <charset val="238"/>
      </rPr>
      <t>obvezno 200 - max. 250 ml PVC ali tetra embalaža s pokrovčkom na vijak. (Ego, LCA ipd)</t>
    </r>
  </si>
  <si>
    <r>
      <t xml:space="preserve">Mleko polnomastno, trajno 3,5% mm, 1 l, rok uporabe 120 dni, </t>
    </r>
    <r>
      <rPr>
        <b/>
        <sz val="11"/>
        <rFont val="Candara"/>
        <family val="2"/>
        <charset val="238"/>
      </rPr>
      <t>izbrana kakovost</t>
    </r>
  </si>
  <si>
    <r>
      <t xml:space="preserve">Mleko polnomastno, trajno 3,5% mm, BREZ LAKTOZE 1 l, rok uporabe 120 dni, </t>
    </r>
    <r>
      <rPr>
        <b/>
        <sz val="11"/>
        <rFont val="Candara"/>
        <family val="2"/>
        <charset val="238"/>
      </rPr>
      <t>izbrana kakovost</t>
    </r>
  </si>
  <si>
    <r>
      <t xml:space="preserve">Mleko, trajno 2,8% mm, 1 l, rok uporabe 120 dni, </t>
    </r>
    <r>
      <rPr>
        <b/>
        <sz val="11"/>
        <rFont val="Candara"/>
        <family val="2"/>
        <charset val="238"/>
      </rPr>
      <t>izbrana kakovost, ZA PENJENJE , kot npr. Barista</t>
    </r>
  </si>
  <si>
    <r>
      <rPr>
        <b/>
        <sz val="10"/>
        <rFont val="Candara"/>
        <family val="2"/>
        <charset val="238"/>
      </rPr>
      <t xml:space="preserve">Opomba: </t>
    </r>
    <r>
      <rPr>
        <sz val="10"/>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0"/>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</si>
  <si>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D.</t>
    </r>
    <r>
      <rPr>
        <sz val="11"/>
        <rFont val="Candara"/>
        <family val="2"/>
        <charset val="238"/>
      </rPr>
      <t xml:space="preserve"> Kjer v stolpcu C pri navedbi blagovne znamke ni vpisano "kot npr.", naročnik zaradi pričakovanj svojih uporabnikov pričakuje v stolpcu C opredeljeno blago in ne lastne znamke.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</si>
  <si>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+-30%.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</si>
  <si>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stolpcu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D.</t>
    </r>
  </si>
  <si>
    <t>Ribana kaša iz pirine moke 1 kg</t>
  </si>
  <si>
    <t>Fidelini (tanki jušni rezanci), jušna zakuha z jajci,  iz 100% durum zdroba, brez dodane mehke moke, zahteve zapisane v opombah, pakiranje 1/1</t>
  </si>
  <si>
    <t>Polžki drobni jajčne testenine, min. 12 % jajc, pakiranje 5/1</t>
  </si>
  <si>
    <t>Jušne zakuhe VSE VRSTE, (rižek, obročki, ribana kaša, zvezdice) z min. 12% jajc, iz 100% durum zdroba,  zahteve v opombah, pakiranje 1/1 do 5/1</t>
  </si>
  <si>
    <t>Smetana, kisla, 10 kg pak.</t>
  </si>
  <si>
    <t>Rezanci široki valjani,  iz 100% durum zdroba brez dodane mehke moke, min. 12% jajc, glej opombe, pakiranje 1/1 do 5/1</t>
  </si>
  <si>
    <t>Eko polširoki korenčkovi rezanci 1 kg</t>
  </si>
  <si>
    <t>Mleko za penjenje, 1l</t>
  </si>
  <si>
    <t>Jogurt sadni za diabetike, brez dodanih sladkorjev in laktoze, 160 g*, 3 % mm</t>
  </si>
  <si>
    <t xml:space="preserve">Svedri iz 100% pirinega polnozrnatega zdroba, pakiranje 1/1 </t>
  </si>
  <si>
    <t>SVEDRI testenine jajčne iz zdroba durum pšenice, pakiranje  5/1</t>
  </si>
  <si>
    <t>Eko svedri pirini 1 kg</t>
  </si>
  <si>
    <t xml:space="preserve">Mleko, box, 3,5 %, 10 l, pvc vedro (ali enakovredna embalaža) 10/1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</si>
</sst>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22" x14ac:knownFonts="1">
    <font>
      <sz val="11"/>
      <color theme="1"/>
      <name val="Calibri"/>
      <family val="2"/>
      <charset val="238"/>
      <scheme val="minor"/>
    </font>
    <font>
      <sz val="11"/>
      <color rgb="FFFF0000"/>
      <name val="Calibri"/>
      <family val="2"/>
      <charset val="238"/>
      <scheme val="minor"/>
    </font>
    <font>
      <sz val="11"/>
      <name val="Calibri"/>
      <family val="2"/>
      <charset val="238"/>
      <scheme val="minor"/>
    </font>
    <font>
      <b/>
      <sz val="11"/>
      <name val="Calibri"/>
      <family val="2"/>
      <charset val="238"/>
      <scheme val="minor"/>
    </font>
    <font>
      <b/>
      <sz val="11"/>
      <color rgb="FFFF0000"/>
      <name val="Calibri"/>
      <family val="2"/>
      <charset val="238"/>
      <scheme val="minor"/>
    </font>
    <font>
      <sz val="11"/>
      <color rgb="FF000000"/>
      <name val="Calibri"/>
      <family val="2"/>
      <charset val="238"/>
    </font>
    <font>
      <sz val="8"/>
      <name val="Calibri"/>
      <family val="2"/>
      <charset val="238"/>
      <scheme val="minor"/>
    </font>
    <font>
      <sz val="11"/>
      <color theme="1"/>
      <name val="Candara"/>
      <family val="2"/>
      <charset val="238"/>
    </font>
    <font>
      <sz val="12"/>
      <color theme="1"/>
      <name val="Candara"/>
      <family val="2"/>
      <charset val="238"/>
    </font>
    <font>
      <sz val="12"/>
      <color rgb="FF000000"/>
      <name val="Candara"/>
      <family val="2"/>
      <charset val="238"/>
    </font>
    <font>
      <sz val="11"/>
      <name val="Candara"/>
      <family val="2"/>
      <charset val="238"/>
    </font>
    <font>
      <b/>
      <sz val="11"/>
      <name val="Candara"/>
      <family val="2"/>
      <charset val="238"/>
    </font>
    <font>
      <sz val="11"/>
      <color theme="0"/>
      <name val="Candara"/>
      <family val="2"/>
      <charset val="238"/>
    </font>
    <font>
      <sz val="10"/>
      <name val="Candara"/>
      <family val="2"/>
      <charset val="238"/>
    </font>
    <font>
      <sz val="10"/>
      <color theme="1"/>
      <name val="Candara"/>
      <family val="2"/>
      <charset val="238"/>
    </font>
    <font>
      <b/>
      <sz val="10"/>
      <name val="Candara"/>
      <family val="2"/>
      <charset val="238"/>
    </font>
    <font>
      <b/>
      <sz val="10"/>
      <color theme="0"/>
      <name val="Candara"/>
      <family val="2"/>
      <charset val="238"/>
    </font>
    <font>
      <sz val="10"/>
      <color theme="0"/>
      <name val="Candara"/>
      <family val="2"/>
      <charset val="238"/>
    </font>
    <font>
      <sz val="10"/>
      <color indexed="8"/>
      <name val="Candara"/>
      <family val="2"/>
      <charset val="238"/>
    </font>
    <font>
      <b/>
      <sz val="11"/>
      <color theme="0"/>
      <name val="Candara"/>
      <family val="2"/>
      <charset val="238"/>
    </font>
    <font>
      <b/>
      <sz val="11"/>
      <color theme="0"/>
      <name val="Calibri"/>
      <family val="2"/>
      <charset val="238"/>
      <scheme val="minor"/>
    </font>
    <font>
      <sz val="11"/>
      <color rgb="FFFF0000"/>
      <name val="Candara"/>
      <family val="2"/>
      <charset val="238"/>
    </font>
  </fonts>
  <fills count="7">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4"/>
        <bgColor indexed="64"/>
      </patternFill>
    </fill>
    <fill>
      <patternFill patternType="solid">
        <fgColor rgb="FF0070C0"/>
        <bgColor indexed="64"/>
      </patternFill>
    </fill>
  </fills>
  <borders count="1">
    <border>
      <left/>
      <right/>
      <top/>
      <bottom/>
      <diagonal/>
    </border>
  </borders>
  <cellStyleXfs count="2">
    <xf numFmtId="0" fontId="0" fillId="0" borderId="0"/>
    <xf numFmtId="0" fontId="5" fillId="0" borderId="0"/>
  </cellStyleXfs>
  <cellXfs count="170">
    <xf numFmtId="0" fontId="0" fillId="0" borderId="0" xfId="0"/>
    <xf numFmtId="0" fontId="2" fillId="0" borderId="0" xfId="0" applyFont="1" applyAlignment="1">
      <alignment wrapText="1"/>
    </xf>
    <xf numFmtId="0" fontId="2" fillId="0" borderId="0" xfId="0" applyFont="1" applyAlignment="1">
      <alignment vertical="top"/>
    </xf>
    <xf numFmtId="0" fontId="2" fillId="0" borderId="0" xfId="0" applyFont="1" applyAlignment="1">
      <alignment vertical="top" wrapText="1"/>
    </xf>
    <xf numFmtId="0" fontId="0" fillId="0" borderId="0" xfId="0" applyAlignment="1">
      <alignment vertical="top"/>
    </xf>
    <xf numFmtId="0" fontId="3" fillId="0" borderId="0" xfId="0" applyFont="1" applyAlignment="1">
      <alignment vertical="top"/>
    </xf>
    <xf numFmtId="4" fontId="2" fillId="0" borderId="0" xfId="0" applyNumberFormat="1" applyFont="1"/>
    <xf numFmtId="0" fontId="2" fillId="0" borderId="0" xfId="0" applyFont="1"/>
    <xf numFmtId="4" fontId="2" fillId="0" borderId="0" xfId="0" applyNumberFormat="1" applyFont="1" applyAlignment="1">
      <alignment vertical="top"/>
    </xf>
    <xf numFmtId="4" fontId="3" fillId="0" borderId="0" xfId="0" applyNumberFormat="1" applyFont="1" applyAlignment="1">
      <alignment vertical="top"/>
    </xf>
    <xf numFmtId="0" fontId="1" fillId="0" borderId="0" xfId="0" applyFont="1" applyAlignment="1">
      <alignment wrapText="1"/>
    </xf>
    <xf numFmtId="0" fontId="1" fillId="0" borderId="0" xfId="0" applyFont="1" applyAlignment="1">
      <alignment vertical="top"/>
    </xf>
    <xf numFmtId="0" fontId="4" fillId="0" borderId="0" xfId="0" applyFont="1" applyAlignment="1">
      <alignment vertical="top"/>
    </xf>
    <xf numFmtId="0" fontId="1" fillId="0" borderId="0" xfId="0" applyFont="1"/>
    <xf numFmtId="0" fontId="2" fillId="4" borderId="0" xfId="0" applyFont="1" applyFill="1" applyAlignment="1">
      <alignment vertical="top"/>
    </xf>
    <xf numFmtId="0" fontId="10" fillId="0" borderId="0" xfId="0" applyFont="1" applyAlignment="1">
      <alignment horizontal="center"/>
    </xf>
    <xf numFmtId="4" fontId="10" fillId="0" borderId="0" xfId="0" applyNumberFormat="1" applyFont="1"/>
    <xf numFmtId="0" fontId="10" fillId="0" borderId="0" xfId="0" applyFont="1"/>
    <xf numFmtId="14" fontId="10" fillId="0" borderId="0" xfId="0" applyNumberFormat="1" applyFont="1" applyAlignment="1">
      <alignment horizontal="left"/>
    </xf>
    <xf numFmtId="0" fontId="10" fillId="0" borderId="0" xfId="0" applyFont="1" applyAlignment="1">
      <alignment horizontal="left"/>
    </xf>
    <xf numFmtId="4" fontId="10" fillId="0" borderId="0" xfId="0" applyNumberFormat="1" applyFont="1" applyAlignment="1">
      <alignment horizontal="center"/>
    </xf>
    <xf numFmtId="0" fontId="10" fillId="0" borderId="0" xfId="0" applyFont="1" applyAlignment="1">
      <alignment horizontal="left" vertical="top" wrapText="1"/>
    </xf>
    <xf numFmtId="0" fontId="17" fillId="5" borderId="0" xfId="0" applyFont="1" applyFill="1" applyAlignment="1">
      <alignment horizontal="center" wrapText="1"/>
    </xf>
    <xf numFmtId="4" fontId="17" fillId="5" borderId="0" xfId="0" applyNumberFormat="1" applyFont="1" applyFill="1" applyAlignment="1">
      <alignment horizontal="center" wrapText="1"/>
    </xf>
    <xf numFmtId="4" fontId="17" fillId="5" borderId="0" xfId="0" applyNumberFormat="1" applyFont="1" applyFill="1" applyAlignment="1">
      <alignment wrapText="1"/>
    </xf>
    <xf numFmtId="0" fontId="13" fillId="0" borderId="0" xfId="0" applyFont="1" applyAlignment="1">
      <alignment horizontal="center" vertical="top"/>
    </xf>
    <xf numFmtId="4" fontId="13" fillId="2" borderId="0" xfId="0" applyNumberFormat="1" applyFont="1" applyFill="1" applyAlignment="1" applyProtection="1">
      <alignment horizontal="center" vertical="top"/>
      <protection locked="0"/>
    </xf>
    <xf numFmtId="4" fontId="13" fillId="0" borderId="0" xfId="0" applyNumberFormat="1" applyFont="1" applyAlignment="1">
      <alignment horizontal="center" vertical="top"/>
    </xf>
    <xf numFmtId="4" fontId="13" fillId="0" borderId="0" xfId="0" applyNumberFormat="1" applyFont="1" applyAlignment="1">
      <alignment vertical="top"/>
    </xf>
    <xf numFmtId="0" fontId="13" fillId="0" borderId="0" xfId="0" applyFont="1" applyAlignment="1">
      <alignment horizontal="center" vertical="top" wrapText="1"/>
    </xf>
    <xf numFmtId="4" fontId="13" fillId="4" borderId="0" xfId="0" applyNumberFormat="1" applyFont="1" applyFill="1" applyAlignment="1" applyProtection="1">
      <alignment horizontal="center" vertical="top" wrapText="1"/>
      <protection locked="0"/>
    </xf>
    <xf numFmtId="4" fontId="13" fillId="4" borderId="0" xfId="0" applyNumberFormat="1" applyFont="1" applyFill="1" applyAlignment="1" applyProtection="1">
      <alignment horizontal="center" vertical="top"/>
      <protection locked="0"/>
    </xf>
    <xf numFmtId="4" fontId="13" fillId="0" borderId="0" xfId="0" applyNumberFormat="1" applyFont="1" applyAlignment="1">
      <alignment horizontal="center" vertical="top" wrapText="1"/>
    </xf>
    <xf numFmtId="4" fontId="13" fillId="0" borderId="0" xfId="0" applyNumberFormat="1" applyFont="1" applyAlignment="1">
      <alignment vertical="top" wrapText="1"/>
    </xf>
    <xf numFmtId="0" fontId="16" fillId="5" borderId="0" xfId="0" applyFont="1" applyFill="1" applyAlignment="1">
      <alignment vertical="top"/>
    </xf>
    <xf numFmtId="4" fontId="16" fillId="5" borderId="0" xfId="0" applyNumberFormat="1" applyFont="1" applyFill="1" applyAlignment="1">
      <alignment vertical="top"/>
    </xf>
    <xf numFmtId="0" fontId="13" fillId="0" borderId="0" xfId="0" applyFont="1" applyAlignment="1">
      <alignment horizontal="center"/>
    </xf>
    <xf numFmtId="4" fontId="13" fillId="0" borderId="0" xfId="0" applyNumberFormat="1" applyFont="1" applyAlignment="1">
      <alignment horizontal="center"/>
    </xf>
    <xf numFmtId="4" fontId="13" fillId="0" borderId="0" xfId="0" applyNumberFormat="1" applyFont="1"/>
    <xf numFmtId="0" fontId="13" fillId="0" borderId="0" xfId="0" applyFont="1" applyAlignment="1">
      <alignment horizontal="left"/>
    </xf>
    <xf numFmtId="0" fontId="7" fillId="0" borderId="0" xfId="0" applyFont="1"/>
    <xf numFmtId="0" fontId="12" fillId="5" borderId="0" xfId="0" applyFont="1" applyFill="1" applyAlignment="1">
      <alignment horizontal="center" wrapText="1"/>
    </xf>
    <xf numFmtId="0" fontId="12" fillId="5" borderId="0" xfId="0" applyFont="1" applyFill="1" applyAlignment="1">
      <alignment wrapText="1"/>
    </xf>
    <xf numFmtId="4" fontId="12" fillId="5" borderId="0" xfId="0" applyNumberFormat="1" applyFont="1" applyFill="1" applyAlignment="1">
      <alignment horizontal="center" wrapText="1"/>
    </xf>
    <xf numFmtId="3" fontId="12" fillId="5" borderId="0" xfId="0" applyNumberFormat="1" applyFont="1" applyFill="1" applyAlignment="1">
      <alignment horizontal="center" wrapText="1"/>
    </xf>
    <xf numFmtId="4" fontId="12" fillId="5" borderId="0" xfId="0" applyNumberFormat="1" applyFont="1" applyFill="1" applyAlignment="1">
      <alignment wrapText="1"/>
    </xf>
    <xf numFmtId="0" fontId="10" fillId="0" borderId="0" xfId="0" applyFont="1" applyAlignment="1">
      <alignment horizontal="center" vertical="top"/>
    </xf>
    <xf numFmtId="0" fontId="10" fillId="0" borderId="0" xfId="0" applyFont="1" applyAlignment="1">
      <alignment vertical="top" wrapText="1"/>
    </xf>
    <xf numFmtId="0" fontId="10" fillId="0" borderId="0" xfId="0" applyFont="1" applyAlignment="1">
      <alignment wrapText="1"/>
    </xf>
    <xf numFmtId="0" fontId="10" fillId="0" borderId="0" xfId="0" applyFont="1" applyAlignment="1">
      <alignment horizontal="center" vertical="top" wrapText="1"/>
    </xf>
    <xf numFmtId="4" fontId="10" fillId="0" borderId="0" xfId="0" applyNumberFormat="1" applyFont="1" applyAlignment="1">
      <alignment horizontal="center" vertical="top"/>
    </xf>
    <xf numFmtId="3" fontId="10" fillId="0" borderId="0" xfId="0" applyNumberFormat="1" applyFont="1" applyAlignment="1">
      <alignment horizontal="center" vertical="top"/>
    </xf>
    <xf numFmtId="4" fontId="10" fillId="0" borderId="0" xfId="0" applyNumberFormat="1" applyFont="1" applyAlignment="1">
      <alignment vertical="top"/>
    </xf>
    <xf numFmtId="0" fontId="7" fillId="4" borderId="0" xfId="0" applyFont="1" applyFill="1" applyAlignment="1">
      <alignment horizontal="center" vertical="top"/>
    </xf>
    <xf numFmtId="0" fontId="10" fillId="4" borderId="0" xfId="0" applyFont="1" applyFill="1" applyAlignment="1">
      <alignment horizontal="center" vertical="top"/>
    </xf>
    <xf numFmtId="0" fontId="10" fillId="4" borderId="0" xfId="0" applyFont="1" applyFill="1" applyAlignment="1">
      <alignment wrapText="1"/>
    </xf>
    <xf numFmtId="3" fontId="10" fillId="0" borderId="0" xfId="0" applyNumberFormat="1" applyFont="1" applyAlignment="1">
      <alignment horizontal="center"/>
    </xf>
    <xf numFmtId="0" fontId="10" fillId="0" borderId="0" xfId="0" applyFont="1" applyAlignment="1">
      <alignment horizontal="right" wrapText="1"/>
    </xf>
    <xf numFmtId="49" fontId="10" fillId="0" borderId="0" xfId="0" applyNumberFormat="1" applyFont="1" applyAlignment="1">
      <alignment horizontal="center" wrapText="1"/>
    </xf>
    <xf numFmtId="0" fontId="10" fillId="4" borderId="0" xfId="0" applyFont="1" applyFill="1" applyAlignment="1" applyProtection="1">
      <alignment horizontal="left" vertical="top" wrapText="1"/>
      <protection locked="0"/>
    </xf>
    <xf numFmtId="0" fontId="21" fillId="4" borderId="0" xfId="0" applyFont="1" applyFill="1" applyAlignment="1" applyProtection="1">
      <alignment horizontal="left" vertical="top" wrapText="1"/>
      <protection locked="0"/>
    </xf>
    <xf numFmtId="4" fontId="10" fillId="4" borderId="0" xfId="0" applyNumberFormat="1" applyFont="1" applyFill="1" applyAlignment="1" applyProtection="1">
      <alignment horizontal="center" vertical="top"/>
      <protection locked="0"/>
    </xf>
    <xf numFmtId="4" fontId="7" fillId="4" borderId="0" xfId="0" applyNumberFormat="1" applyFont="1" applyFill="1" applyAlignment="1" applyProtection="1">
      <alignment horizontal="right" vertical="top"/>
      <protection locked="0"/>
    </xf>
    <xf numFmtId="4" fontId="7" fillId="4" borderId="0" xfId="0" applyNumberFormat="1" applyFont="1" applyFill="1" applyAlignment="1" applyProtection="1">
      <alignment horizontal="center" vertical="top"/>
      <protection locked="0"/>
    </xf>
    <xf numFmtId="0" fontId="10" fillId="2" borderId="0" xfId="0" applyFont="1" applyFill="1" applyAlignment="1" applyProtection="1">
      <alignment horizontal="left" vertical="top" wrapText="1"/>
      <protection locked="0"/>
    </xf>
    <xf numFmtId="0" fontId="10" fillId="2" borderId="0" xfId="0" applyFont="1" applyFill="1" applyAlignment="1">
      <alignment horizontal="center" vertical="top" wrapText="1"/>
    </xf>
    <xf numFmtId="4" fontId="10" fillId="2" borderId="0" xfId="0" applyNumberFormat="1" applyFont="1" applyFill="1" applyAlignment="1">
      <alignment horizontal="center" vertical="top"/>
    </xf>
    <xf numFmtId="4" fontId="10" fillId="2" borderId="0" xfId="0" applyNumberFormat="1" applyFont="1" applyFill="1" applyAlignment="1" applyProtection="1">
      <alignment horizontal="center" vertical="top"/>
      <protection locked="0"/>
    </xf>
    <xf numFmtId="4" fontId="7" fillId="2" borderId="0" xfId="0" applyNumberFormat="1" applyFont="1" applyFill="1" applyAlignment="1" applyProtection="1">
      <alignment horizontal="right" vertical="top"/>
      <protection locked="0"/>
    </xf>
    <xf numFmtId="0" fontId="7" fillId="2" borderId="0" xfId="0" applyFont="1" applyFill="1" applyAlignment="1">
      <alignment horizontal="center" vertical="top"/>
    </xf>
    <xf numFmtId="0" fontId="10" fillId="2" borderId="0" xfId="0" applyFont="1" applyFill="1" applyAlignment="1">
      <alignment horizontal="center" vertical="top"/>
    </xf>
    <xf numFmtId="0" fontId="7" fillId="2" borderId="0" xfId="0" applyFont="1" applyFill="1" applyAlignment="1">
      <alignment wrapText="1"/>
    </xf>
    <xf numFmtId="0" fontId="21" fillId="2" borderId="0" xfId="0" applyFont="1" applyFill="1" applyAlignment="1" applyProtection="1">
      <alignment horizontal="left" vertical="top" wrapText="1"/>
      <protection locked="0"/>
    </xf>
    <xf numFmtId="4" fontId="7" fillId="2" borderId="0" xfId="0" applyNumberFormat="1" applyFont="1" applyFill="1" applyAlignment="1" applyProtection="1">
      <alignment horizontal="center" vertical="top"/>
      <protection locked="0"/>
    </xf>
    <xf numFmtId="0" fontId="10" fillId="2" borderId="0" xfId="0" applyFont="1" applyFill="1" applyAlignment="1">
      <alignment wrapText="1"/>
    </xf>
    <xf numFmtId="4" fontId="10" fillId="2" borderId="0" xfId="0" applyNumberFormat="1" applyFont="1" applyFill="1" applyAlignment="1">
      <alignment vertical="top"/>
    </xf>
    <xf numFmtId="0" fontId="4" fillId="2" borderId="0" xfId="0" applyFont="1" applyFill="1" applyAlignment="1">
      <alignment vertical="top"/>
    </xf>
    <xf numFmtId="0" fontId="3" fillId="2" borderId="0" xfId="0" applyFont="1" applyFill="1" applyAlignment="1">
      <alignment vertical="top"/>
    </xf>
    <xf numFmtId="0" fontId="19" fillId="5" borderId="0" xfId="0" applyFont="1" applyFill="1" applyAlignment="1">
      <alignment horizontal="center" vertical="top"/>
    </xf>
    <xf numFmtId="0" fontId="19" fillId="5" borderId="0" xfId="0" applyFont="1" applyFill="1" applyAlignment="1">
      <alignment vertical="top"/>
    </xf>
    <xf numFmtId="0" fontId="19" fillId="5" borderId="0" xfId="0" applyFont="1" applyFill="1" applyAlignment="1">
      <alignment vertical="top" wrapText="1"/>
    </xf>
    <xf numFmtId="3" fontId="19" fillId="5" borderId="0" xfId="0" applyNumberFormat="1" applyFont="1" applyFill="1" applyAlignment="1">
      <alignment horizontal="center" vertical="top"/>
    </xf>
    <xf numFmtId="4" fontId="19" fillId="5" borderId="0" xfId="0" applyNumberFormat="1" applyFont="1" applyFill="1" applyAlignment="1">
      <alignment vertical="top"/>
    </xf>
    <xf numFmtId="0" fontId="20" fillId="5" borderId="0" xfId="0" applyFont="1" applyFill="1" applyAlignment="1">
      <alignment vertical="top"/>
    </xf>
    <xf numFmtId="0" fontId="10" fillId="0" borderId="0" xfId="0" applyFont="1" applyAlignment="1" applyProtection="1">
      <alignment horizontal="left" vertical="top" wrapText="1"/>
      <protection locked="0"/>
    </xf>
    <xf numFmtId="4" fontId="10" fillId="0" borderId="0" xfId="0" applyNumberFormat="1" applyFont="1" applyAlignment="1" applyProtection="1">
      <alignment horizontal="center" vertical="top"/>
      <protection locked="0"/>
    </xf>
    <xf numFmtId="0" fontId="10" fillId="0" borderId="0" xfId="0" applyFont="1" applyAlignment="1">
      <alignment horizontal="center" wrapText="1"/>
    </xf>
    <xf numFmtId="3" fontId="10" fillId="0" borderId="0" xfId="0" applyNumberFormat="1" applyFont="1" applyAlignment="1">
      <alignment horizontal="left"/>
    </xf>
    <xf numFmtId="0" fontId="7" fillId="0" borderId="0" xfId="0" applyFont="1" applyAlignment="1">
      <alignment horizontal="center" vertical="top"/>
    </xf>
    <xf numFmtId="4" fontId="10" fillId="0" borderId="0" xfId="0" applyNumberFormat="1" applyFont="1" applyAlignment="1">
      <alignment horizontal="left"/>
    </xf>
    <xf numFmtId="4" fontId="10" fillId="0" borderId="0" xfId="0" applyNumberFormat="1" applyFont="1" applyAlignment="1" applyProtection="1">
      <alignment horizontal="right"/>
      <protection locked="0"/>
    </xf>
    <xf numFmtId="0" fontId="12" fillId="5" borderId="0" xfId="0" applyFont="1" applyFill="1" applyAlignment="1">
      <alignment horizontal="center" vertical="top" wrapText="1"/>
    </xf>
    <xf numFmtId="0" fontId="12" fillId="5" borderId="0" xfId="0" applyFont="1" applyFill="1" applyAlignment="1">
      <alignment vertical="top" wrapText="1"/>
    </xf>
    <xf numFmtId="4" fontId="12" fillId="5" borderId="0" xfId="0" applyNumberFormat="1" applyFont="1" applyFill="1" applyAlignment="1">
      <alignment horizontal="center" vertical="top" wrapText="1"/>
    </xf>
    <xf numFmtId="4" fontId="12" fillId="5" borderId="0" xfId="0" applyNumberFormat="1" applyFont="1" applyFill="1" applyAlignment="1">
      <alignment vertical="top" wrapText="1"/>
    </xf>
    <xf numFmtId="0" fontId="7" fillId="0" borderId="0" xfId="0" applyFont="1" applyAlignment="1">
      <alignment horizontal="center"/>
    </xf>
    <xf numFmtId="3" fontId="10" fillId="2" borderId="0" xfId="0" applyNumberFormat="1" applyFont="1" applyFill="1" applyAlignment="1">
      <alignment horizontal="center" vertical="top"/>
    </xf>
    <xf numFmtId="164" fontId="10" fillId="0" borderId="0" xfId="0" applyNumberFormat="1" applyFont="1" applyAlignment="1">
      <alignment horizontal="center" vertical="top"/>
    </xf>
    <xf numFmtId="165" fontId="10" fillId="2" borderId="0" xfId="0" applyNumberFormat="1" applyFont="1" applyFill="1" applyAlignment="1">
      <alignment horizontal="center" vertical="top"/>
    </xf>
    <xf numFmtId="3" fontId="7" fillId="2" borderId="0" xfId="0" applyNumberFormat="1" applyFont="1" applyFill="1" applyAlignment="1">
      <alignment horizontal="center" vertical="top" wrapText="1"/>
    </xf>
    <xf numFmtId="165" fontId="10" fillId="0" borderId="0" xfId="0" applyNumberFormat="1" applyFont="1" applyAlignment="1">
      <alignment horizontal="center" vertical="top"/>
    </xf>
    <xf numFmtId="3" fontId="7" fillId="0" borderId="0" xfId="0" applyNumberFormat="1" applyFont="1" applyAlignment="1">
      <alignment horizontal="center" vertical="top" wrapText="1"/>
    </xf>
    <xf numFmtId="0" fontId="7" fillId="2" borderId="0" xfId="0" applyFont="1" applyFill="1" applyAlignment="1">
      <alignment horizontal="center" vertical="top" wrapText="1"/>
    </xf>
    <xf numFmtId="4" fontId="7" fillId="2" borderId="0" xfId="0" applyNumberFormat="1" applyFont="1" applyFill="1" applyAlignment="1">
      <alignment horizontal="center" vertical="top"/>
    </xf>
    <xf numFmtId="3" fontId="7" fillId="2" borderId="0" xfId="0" applyNumberFormat="1" applyFont="1" applyFill="1" applyAlignment="1">
      <alignment horizontal="center" vertical="top"/>
    </xf>
    <xf numFmtId="0" fontId="7" fillId="4" borderId="0" xfId="0" applyFont="1" applyFill="1" applyAlignment="1">
      <alignment horizontal="center" vertical="top" wrapText="1"/>
    </xf>
    <xf numFmtId="4" fontId="7" fillId="4" borderId="0" xfId="0" applyNumberFormat="1" applyFont="1" applyFill="1" applyAlignment="1">
      <alignment horizontal="center" vertical="top"/>
    </xf>
    <xf numFmtId="3" fontId="7" fillId="4" borderId="0" xfId="0" applyNumberFormat="1" applyFont="1" applyFill="1" applyAlignment="1">
      <alignment horizontal="center" vertical="top"/>
    </xf>
    <xf numFmtId="3" fontId="12" fillId="5" borderId="0" xfId="0" applyNumberFormat="1" applyFont="1" applyFill="1" applyAlignment="1">
      <alignment horizontal="center" vertical="top" wrapText="1"/>
    </xf>
    <xf numFmtId="4" fontId="10" fillId="2" borderId="0" xfId="0" applyNumberFormat="1" applyFont="1" applyFill="1" applyAlignment="1" applyProtection="1">
      <alignment horizontal="center" vertical="top" wrapText="1"/>
      <protection locked="0"/>
    </xf>
    <xf numFmtId="4" fontId="10" fillId="4" borderId="0" xfId="0" applyNumberFormat="1" applyFont="1" applyFill="1" applyAlignment="1" applyProtection="1">
      <alignment horizontal="center" vertical="top" wrapText="1"/>
      <protection locked="0"/>
    </xf>
    <xf numFmtId="165" fontId="10" fillId="2" borderId="0" xfId="0" applyNumberFormat="1" applyFont="1" applyFill="1" applyAlignment="1" applyProtection="1">
      <alignment horizontal="center" vertical="top" wrapText="1"/>
      <protection locked="0"/>
    </xf>
    <xf numFmtId="165" fontId="10" fillId="4" borderId="0" xfId="0" applyNumberFormat="1" applyFont="1" applyFill="1" applyAlignment="1" applyProtection="1">
      <alignment horizontal="center" vertical="top" wrapText="1"/>
      <protection locked="0"/>
    </xf>
    <xf numFmtId="4" fontId="7" fillId="2" borderId="0" xfId="0" applyNumberFormat="1" applyFont="1" applyFill="1" applyAlignment="1" applyProtection="1">
      <alignment horizontal="center" vertical="top" wrapText="1"/>
      <protection locked="0"/>
    </xf>
    <xf numFmtId="4" fontId="7" fillId="4" borderId="0" xfId="0" applyNumberFormat="1" applyFont="1" applyFill="1" applyAlignment="1" applyProtection="1">
      <alignment horizontal="center" vertical="top" wrapText="1"/>
      <protection locked="0"/>
    </xf>
    <xf numFmtId="4" fontId="10" fillId="0" borderId="0" xfId="0" applyNumberFormat="1" applyFont="1" applyAlignment="1" applyProtection="1">
      <alignment horizontal="center" vertical="top" wrapText="1"/>
      <protection locked="0"/>
    </xf>
    <xf numFmtId="4" fontId="13" fillId="0" borderId="0" xfId="0" applyNumberFormat="1" applyFont="1" applyAlignment="1" applyProtection="1">
      <alignment horizontal="center" vertical="top"/>
      <protection locked="0"/>
    </xf>
    <xf numFmtId="0" fontId="13" fillId="0" borderId="0" xfId="0" applyFont="1" applyAlignment="1">
      <alignment horizontal="left" vertical="top" wrapText="1"/>
    </xf>
    <xf numFmtId="0" fontId="13" fillId="0" borderId="0" xfId="0" applyFont="1" applyAlignment="1">
      <alignment horizontal="left" wrapText="1"/>
    </xf>
    <xf numFmtId="49" fontId="13" fillId="3" borderId="0" xfId="0" applyNumberFormat="1" applyFont="1" applyFill="1" applyAlignment="1" applyProtection="1">
      <alignment horizontal="left" vertical="top" wrapText="1"/>
      <protection locked="0"/>
    </xf>
    <xf numFmtId="0" fontId="10" fillId="0" borderId="0" xfId="0" applyFont="1" applyAlignment="1">
      <alignment horizontal="left" vertical="top" wrapText="1"/>
    </xf>
    <xf numFmtId="0" fontId="0" fillId="0" borderId="0" xfId="0"/>
    <xf numFmtId="49" fontId="10" fillId="3" borderId="0" xfId="0" applyNumberFormat="1" applyFont="1" applyFill="1" applyAlignment="1" applyProtection="1">
      <alignment horizontal="left" vertical="top" wrapText="1"/>
      <protection locked="0"/>
    </xf>
    <xf numFmtId="49" fontId="10" fillId="0" borderId="0" xfId="0" applyNumberFormat="1" applyFont="1" applyAlignment="1" applyProtection="1">
      <alignment horizontal="left" vertical="top" wrapText="1"/>
      <protection locked="0"/>
    </xf>
    <xf numFmtId="4" fontId="10" fillId="0" borderId="0" xfId="0" applyNumberFormat="1" applyFont="1" applyAlignment="1" applyProtection="1">
      <alignment horizontal="left" vertical="top" wrapText="1"/>
      <protection locked="0"/>
    </xf>
    <xf numFmtId="0" fontId="17" fillId="0" borderId="0" xfId="0" applyFont="1" applyFill="1" applyAlignment="1">
      <alignment wrapText="1"/>
    </xf>
    <xf numFmtId="0" fontId="17" fillId="0" borderId="0" xfId="0" applyFont="1" applyFill="1" applyAlignment="1">
      <alignment horizontal="center" wrapText="1"/>
    </xf>
    <xf numFmtId="4" fontId="17" fillId="0" borderId="0" xfId="0" applyNumberFormat="1" applyFont="1" applyFill="1" applyAlignment="1">
      <alignment horizontal="center" wrapText="1"/>
    </xf>
    <xf numFmtId="3" fontId="17" fillId="0" borderId="0" xfId="0" applyNumberFormat="1" applyFont="1" applyFill="1" applyAlignment="1">
      <alignment horizontal="center" wrapText="1"/>
    </xf>
    <xf numFmtId="0" fontId="13" fillId="0" borderId="0" xfId="0" applyFont="1" applyFill="1" applyAlignment="1">
      <alignment wrapText="1"/>
    </xf>
    <xf numFmtId="0" fontId="13" fillId="0" borderId="0" xfId="0" applyFont="1" applyFill="1" applyAlignment="1" applyProtection="1">
      <alignment horizontal="left" vertical="top" wrapText="1"/>
      <protection locked="0"/>
    </xf>
    <xf numFmtId="0" fontId="13" fillId="0" borderId="0" xfId="0" applyFont="1" applyFill="1" applyAlignment="1">
      <alignment horizontal="center" vertical="top" wrapText="1"/>
    </xf>
    <xf numFmtId="0" fontId="13" fillId="0" borderId="0" xfId="0" applyFont="1" applyFill="1" applyAlignment="1">
      <alignment horizontal="center" vertical="center" wrapText="1"/>
    </xf>
    <xf numFmtId="3" fontId="13" fillId="0" borderId="0" xfId="0" applyNumberFormat="1" applyFont="1" applyFill="1" applyAlignment="1">
      <alignment horizontal="center" vertical="top"/>
    </xf>
    <xf numFmtId="0" fontId="13" fillId="0" borderId="0" xfId="0" applyFont="1" applyFill="1"/>
    <xf numFmtId="0" fontId="13" fillId="0" borderId="0" xfId="0" applyFont="1" applyFill="1" applyAlignment="1">
      <alignment vertical="top" wrapText="1"/>
    </xf>
    <xf numFmtId="3" fontId="13" fillId="0" borderId="0" xfId="0" applyNumberFormat="1" applyFont="1" applyFill="1" applyAlignment="1">
      <alignment horizontal="center" vertical="top" wrapText="1"/>
    </xf>
    <xf numFmtId="0" fontId="10" fillId="0" borderId="0" xfId="0" applyFont="1" applyFill="1" applyAlignment="1">
      <alignment wrapText="1"/>
    </xf>
    <xf numFmtId="0" fontId="10" fillId="0" borderId="0" xfId="0" applyFont="1" applyFill="1" applyAlignment="1" applyProtection="1">
      <alignment horizontal="left" vertical="top" wrapText="1"/>
      <protection locked="0"/>
    </xf>
    <xf numFmtId="0" fontId="10" fillId="0" borderId="0" xfId="0" applyFont="1" applyFill="1" applyAlignment="1">
      <alignment horizontal="center" vertical="top" wrapText="1"/>
    </xf>
    <xf numFmtId="4" fontId="10" fillId="0" borderId="0" xfId="0" applyNumberFormat="1" applyFont="1" applyFill="1" applyAlignment="1">
      <alignment horizontal="center" vertical="top"/>
    </xf>
    <xf numFmtId="3" fontId="10" fillId="0" borderId="0" xfId="0" applyNumberFormat="1" applyFont="1" applyFill="1" applyAlignment="1">
      <alignment horizontal="center" vertical="top"/>
    </xf>
    <xf numFmtId="0" fontId="21" fillId="0" borderId="0" xfId="0" applyFont="1" applyFill="1" applyAlignment="1" applyProtection="1">
      <alignment horizontal="left" vertical="top" wrapText="1"/>
      <protection locked="0"/>
    </xf>
    <xf numFmtId="0" fontId="10" fillId="0" borderId="0" xfId="0" applyFont="1" applyFill="1" applyAlignment="1" applyProtection="1">
      <alignment horizontal="center" vertical="top" wrapText="1"/>
    </xf>
    <xf numFmtId="4" fontId="10" fillId="0" borderId="0" xfId="0" applyNumberFormat="1" applyFont="1" applyFill="1" applyAlignment="1" applyProtection="1">
      <alignment horizontal="center" vertical="top"/>
    </xf>
    <xf numFmtId="3" fontId="10" fillId="0" borderId="0" xfId="0" applyNumberFormat="1" applyFont="1" applyFill="1" applyAlignment="1" applyProtection="1">
      <alignment horizontal="center" vertical="top"/>
    </xf>
    <xf numFmtId="4" fontId="10" fillId="0" borderId="0" xfId="0" applyNumberFormat="1" applyFont="1" applyFill="1" applyAlignment="1" applyProtection="1">
      <alignment horizontal="center" vertical="top" wrapText="1"/>
      <protection locked="0"/>
    </xf>
    <xf numFmtId="4" fontId="10" fillId="0" borderId="0" xfId="0" applyNumberFormat="1" applyFont="1" applyFill="1" applyAlignment="1" applyProtection="1">
      <alignment horizontal="center" vertical="top"/>
      <protection locked="0"/>
    </xf>
    <xf numFmtId="4" fontId="10" fillId="0" borderId="0" xfId="0" applyNumberFormat="1" applyFont="1" applyFill="1" applyAlignment="1" applyProtection="1">
      <alignment horizontal="center" vertical="top" wrapText="1"/>
    </xf>
    <xf numFmtId="4" fontId="13" fillId="0" borderId="0" xfId="0" applyNumberFormat="1" applyFont="1" applyFill="1" applyAlignment="1" applyProtection="1">
      <alignment horizontal="center" vertical="top" wrapText="1"/>
      <protection locked="0"/>
    </xf>
    <xf numFmtId="0" fontId="13" fillId="0" borderId="0" xfId="0" applyFont="1" applyFill="1" applyAlignment="1">
      <alignment horizontal="center" vertical="center"/>
    </xf>
    <xf numFmtId="0" fontId="14" fillId="0" borderId="0" xfId="0" applyFont="1" applyFill="1" applyAlignment="1">
      <alignment wrapText="1"/>
    </xf>
    <xf numFmtId="0" fontId="13" fillId="0" borderId="0" xfId="0" applyFont="1" applyFill="1" applyAlignment="1" applyProtection="1">
      <alignment horizontal="center" vertical="center" wrapText="1"/>
      <protection locked="0"/>
    </xf>
    <xf numFmtId="0" fontId="18" fillId="0" borderId="0" xfId="0" applyFont="1" applyFill="1"/>
    <xf numFmtId="0" fontId="13" fillId="0" borderId="0" xfId="0" applyFont="1" applyFill="1" applyAlignment="1">
      <alignment horizontal="center"/>
    </xf>
    <xf numFmtId="4" fontId="13" fillId="0" borderId="0" xfId="0" applyNumberFormat="1" applyFont="1" applyFill="1" applyAlignment="1">
      <alignment horizontal="center"/>
    </xf>
    <xf numFmtId="3" fontId="13" fillId="0" borderId="0" xfId="0" applyNumberFormat="1" applyFont="1" applyFill="1" applyAlignment="1">
      <alignment horizontal="center"/>
    </xf>
    <xf numFmtId="0" fontId="15" fillId="0" borderId="0" xfId="0" applyFont="1" applyFill="1" applyAlignment="1">
      <alignment horizontal="left"/>
    </xf>
    <xf numFmtId="0" fontId="13" fillId="0" borderId="0" xfId="0" applyFont="1" applyFill="1" applyAlignment="1">
      <alignment horizontal="left"/>
    </xf>
    <xf numFmtId="0" fontId="13" fillId="0" borderId="0" xfId="0" applyFont="1" applyFill="1" applyAlignment="1">
      <alignment horizontal="right" wrapText="1"/>
    </xf>
    <xf numFmtId="49" fontId="13" fillId="0" borderId="0" xfId="0" applyNumberFormat="1" applyFont="1" applyFill="1" applyAlignment="1">
      <alignment horizontal="center" wrapText="1"/>
    </xf>
    <xf numFmtId="0" fontId="16" fillId="6" borderId="0" xfId="0" applyFont="1" applyFill="1" applyAlignment="1">
      <alignment horizontal="center" vertical="top"/>
    </xf>
    <xf numFmtId="0" fontId="16" fillId="6" borderId="0" xfId="0" applyFont="1" applyFill="1" applyAlignment="1">
      <alignment vertical="top" wrapText="1"/>
    </xf>
    <xf numFmtId="0" fontId="16" fillId="6" borderId="0" xfId="0" applyFont="1" applyFill="1" applyAlignment="1">
      <alignment vertical="top"/>
    </xf>
    <xf numFmtId="3" fontId="16" fillId="6" borderId="0" xfId="0" applyNumberFormat="1" applyFont="1" applyFill="1" applyAlignment="1">
      <alignment horizontal="center" vertical="top"/>
    </xf>
    <xf numFmtId="0" fontId="10" fillId="0" borderId="0" xfId="0" applyFont="1" applyAlignment="1"/>
    <xf numFmtId="0" fontId="7" fillId="0" borderId="0" xfId="0" applyFont="1" applyBorder="1" applyAlignment="1">
      <alignment horizontal="center"/>
    </xf>
    <xf numFmtId="0" fontId="8" fillId="0" borderId="0" xfId="0" applyFont="1" applyBorder="1" applyAlignment="1">
      <alignment horizontal="center"/>
    </xf>
    <xf numFmtId="0" fontId="9" fillId="0" borderId="0" xfId="0" applyFont="1" applyBorder="1" applyAlignment="1">
      <alignment horizontal="center" vertical="center" wrapText="1"/>
    </xf>
    <xf numFmtId="4" fontId="9" fillId="0" borderId="0" xfId="0" applyNumberFormat="1" applyFont="1" applyBorder="1" applyAlignment="1">
      <alignment horizontal="center" vertical="center" wrapText="1"/>
    </xf>
  </cellXfs>
  <cellStyles count="2">
    <cellStyle name="Navadno" xfId="0" builtinId="0"/>
    <cellStyle name="Navadno 2" xfId="1" xr:uid="{00000000-0005-0000-0000-000001000000}"/>
  </cellStyles>
  <dxfs count="65">
    <dxf>
      <font>
        <strike val="0"/>
        <outline val="0"/>
        <shadow val="0"/>
        <u val="none"/>
        <vertAlign val="baseline"/>
        <name val="Candara"/>
        <family val="2"/>
        <charset val="238"/>
        <scheme val="none"/>
      </font>
      <numFmt numFmtId="4" formatCode="#,##0.00"/>
      <fill>
        <patternFill patternType="none">
          <fgColor indexed="64"/>
          <bgColor auto="1"/>
        </patternFill>
      </fill>
    </dxf>
    <dxf>
      <font>
        <strike val="0"/>
        <outline val="0"/>
        <shadow val="0"/>
        <u val="none"/>
        <vertAlign val="baseline"/>
        <name val="Candara"/>
        <family val="2"/>
        <charset val="238"/>
        <scheme val="none"/>
      </font>
      <fill>
        <patternFill patternType="none">
          <fgColor indexed="64"/>
          <bgColor auto="1"/>
        </patternFill>
      </fill>
    </dxf>
    <dxf>
      <font>
        <b val="0"/>
        <i val="0"/>
        <strike val="0"/>
        <condense val="0"/>
        <extend val="0"/>
        <outline val="0"/>
        <shadow val="0"/>
        <u val="none"/>
        <vertAlign val="baseline"/>
        <sz val="12"/>
        <color theme="1"/>
        <name val="Candara"/>
        <family val="2"/>
        <charset val="238"/>
        <scheme val="none"/>
      </font>
      <fill>
        <patternFill patternType="none">
          <fgColor indexed="64"/>
          <bgColor auto="1"/>
        </patternFill>
      </fill>
      <alignment horizontal="center" vertical="bottom" textRotation="0" wrapText="0" indent="0" justifyLastLine="0" shrinkToFit="0" readingOrder="0"/>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0"/>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0"/>
        <color indexed="8"/>
        <name val="Candara"/>
        <family val="2"/>
        <charset val="238"/>
        <scheme val="none"/>
      </font>
      <fill>
        <patternFill patternType="none">
          <fgColor indexed="64"/>
          <bgColor auto="1"/>
        </patternFill>
      </fill>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strike val="0"/>
        <outline val="0"/>
        <shadow val="0"/>
        <u val="none"/>
        <vertAlign val="baseline"/>
        <sz val="1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strike val="0"/>
        <outline val="0"/>
        <shadow val="0"/>
        <u val="none"/>
        <vertAlign val="baseline"/>
        <sz val="1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strike val="0"/>
        <outline val="0"/>
        <shadow val="0"/>
        <u val="none"/>
        <vertAlign val="baseline"/>
        <sz val="11"/>
        <name val="Candara"/>
        <family val="2"/>
        <charset val="238"/>
        <scheme val="none"/>
      </font>
      <numFmt numFmtId="3" formatCode="#,##0"/>
      <fill>
        <patternFill patternType="solid">
          <fgColor indexed="64"/>
          <bgColor theme="0"/>
        </patternFill>
      </fill>
      <alignment horizontal="center" vertical="top" textRotation="0" wrapText="0" indent="0" justifyLastLine="0" shrinkToFit="0" readingOrder="0"/>
      <protection locked="1" hidden="0"/>
    </dxf>
    <dxf>
      <font>
        <strike val="0"/>
        <outline val="0"/>
        <shadow val="0"/>
        <u val="none"/>
        <vertAlign val="baseline"/>
        <sz val="11"/>
        <name val="Candara"/>
        <family val="2"/>
        <charset val="238"/>
        <scheme val="none"/>
      </font>
      <numFmt numFmtId="4" formatCode="#,##0.00"/>
      <fill>
        <patternFill patternType="solid">
          <fgColor indexed="64"/>
          <bgColor theme="0"/>
        </patternFill>
      </fill>
      <alignment horizontal="center" vertical="top" textRotation="0" wrapText="0" indent="0" justifyLastLine="0" shrinkToFit="0" readingOrder="0"/>
      <protection locked="1" hidden="0"/>
    </dxf>
    <dxf>
      <font>
        <strike val="0"/>
        <outline val="0"/>
        <shadow val="0"/>
        <u val="none"/>
        <vertAlign val="baseline"/>
        <sz val="1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rgb="FFFF0000"/>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strike val="0"/>
        <outline val="0"/>
        <shadow val="0"/>
        <u val="none"/>
        <vertAlign val="baseline"/>
        <sz val="11"/>
        <name val="Candara"/>
        <family val="2"/>
        <charset val="238"/>
        <scheme val="none"/>
      </font>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strike val="0"/>
        <outline val="0"/>
        <shadow val="0"/>
        <u val="none"/>
        <vertAlign val="baseline"/>
        <sz val="11"/>
        <name val="Candara"/>
        <family val="2"/>
        <charset val="238"/>
        <scheme val="none"/>
      </font>
      <fill>
        <patternFill patternType="solid">
          <fgColor indexed="64"/>
          <bgColor theme="0"/>
        </patternFill>
      </fill>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0"/>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dxf>
    <dxf>
      <border outline="0">
        <bottom style="thin">
          <color indexed="64"/>
        </bottom>
      </border>
    </dxf>
    <dxf>
      <font>
        <strike val="0"/>
        <outline val="0"/>
        <shadow val="0"/>
        <u val="none"/>
        <vertAlign val="baseline"/>
        <sz val="10"/>
        <color theme="0"/>
        <name val="Candara"/>
        <family val="2"/>
        <charset val="238"/>
        <scheme val="none"/>
      </font>
      <fill>
        <patternFill patternType="solid">
          <fgColor indexed="64"/>
          <bgColor theme="4"/>
        </patternFill>
      </fill>
    </dxf>
    <dxf>
      <font>
        <strike val="0"/>
        <outline val="0"/>
        <shadow val="0"/>
        <u val="none"/>
        <vertAlign val="baseline"/>
        <name val="Candara"/>
        <family val="2"/>
        <charset val="238"/>
        <scheme val="none"/>
      </font>
      <fill>
        <patternFill patternType="none">
          <fgColor indexed="64"/>
          <bgColor auto="1"/>
        </patternFill>
      </fill>
    </dxf>
    <dxf>
      <font>
        <strike val="0"/>
        <outline val="0"/>
        <shadow val="0"/>
        <u val="none"/>
        <vertAlign val="baseline"/>
        <name val="Candara"/>
        <family val="2"/>
        <charset val="238"/>
        <scheme val="none"/>
      </font>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83814A2-A9DA-4BCE-A92F-54439083FF3D}" name="Tabela1" displayName="Tabela1" ref="A1:C5" totalsRowShown="0" headerRowDxfId="64" dataDxfId="63" tableBorderDxfId="3">
  <autoFilter ref="A1:C5" xr:uid="{783814A2-A9DA-4BCE-A92F-54439083FF3D}"/>
  <tableColumns count="3">
    <tableColumn id="1" xr3:uid="{5F962466-9609-4D37-B274-068E7B78BAF3}" name="Zap. Št. sklopa" dataDxfId="2"/>
    <tableColumn id="2" xr3:uid="{752C761F-79E2-4338-A1CE-982CFD9D64CD}" name="Naziv sklopa" dataDxfId="1"/>
    <tableColumn id="4" xr3:uid="{68396567-DC53-463E-A60E-136B53443DF3}" name="vrednost" dataDxfId="0">
      <calculatedColumnFormula>+'Sklop 3'!L21</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2920028-1042-413D-97FD-E6FE40AA31E1}" name="Tabela4" displayName="Tabela4" ref="A1:L23" totalsRowShown="0" headerRowDxfId="62" dataDxfId="60" headerRowBorderDxfId="61" tableBorderDxfId="59">
  <autoFilter ref="A1:L23" xr:uid="{72920028-1042-413D-97FD-E6FE40AA31E1}"/>
  <tableColumns count="12">
    <tableColumn id="1" xr3:uid="{F8D1F437-EA79-4418-ABB3-9028DD2CF26E}" name="Sklop" dataDxfId="58"/>
    <tableColumn id="2" xr3:uid="{779EB0B4-6A54-4703-B165-6119AD16B460}" name="Ident" dataDxfId="12"/>
    <tableColumn id="3" xr3:uid="{839D3C83-6456-48E6-B96B-B7A2C087762D}" name="Zap št." dataDxfId="11"/>
    <tableColumn id="4" xr3:uid="{21C23283-57C5-417B-970A-0ED1280BF36C}" name="Opis blaga" dataDxfId="10"/>
    <tableColumn id="5" xr3:uid="{29DBB309-8248-4381-9B86-A765EB9A6258}" name="Ponujen artikel" dataDxfId="9"/>
    <tableColumn id="6" xr3:uid="{CC7444AB-D76A-4495-8487-C460FBEF14AD}" name="Enota_x000a_mere" dataDxfId="8"/>
    <tableColumn id="7" xr3:uid="{921C81D5-2759-437D-8623-FF6F547A7800}" name="Želeno_x000a_pakiranje (kg)" dataDxfId="7"/>
    <tableColumn id="8" xr3:uid="{1692ACF8-9F9E-4790-AA6A-7ED2ED98178B}" name="Ocenjena_x000a_količina" dataDxfId="6"/>
    <tableColumn id="9" xr3:uid="{6130654F-9D41-4C5B-A913-F8C75F5CADE6}" name="Ponujeno_x000a_pakiranje (kg)" dataDxfId="4"/>
    <tableColumn id="10" xr3:uid="{173DE4DD-2974-4408-89E3-E2B000B13C4A}" name="Cena na_x000a_ponujeno_x000a_pakiranje" dataDxfId="5"/>
    <tableColumn id="11" xr3:uid="{12907111-B326-448D-AEDA-43CF7D8DF2FE}" name="Preračunana cena na želeno pakiranje" dataDxfId="57"/>
    <tableColumn id="12" xr3:uid="{66437216-E71B-4921-87A8-FC2C34EF9A78}" name="Vrednost _x000a_v EUR" dataDxfId="56"/>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3A765FD-0CC7-4865-BA61-7FD089846536}" name="Tabela5" displayName="Tabela5" ref="A1:L63" totalsRowShown="0" headerRowDxfId="55" dataDxfId="53" headerRowBorderDxfId="54" tableBorderDxfId="52" totalsRowBorderDxfId="51">
  <autoFilter ref="A1:L63" xr:uid="{23A765FD-0CC7-4865-BA61-7FD089846536}"/>
  <tableColumns count="12">
    <tableColumn id="1" xr3:uid="{4B255C74-51CF-468D-9554-05D2C3ECE5CB}" name="Sklop" dataDxfId="50"/>
    <tableColumn id="2" xr3:uid="{C8B24A7E-48A4-4B1A-AA95-F165804309D2}" name="Ident" dataDxfId="49"/>
    <tableColumn id="3" xr3:uid="{D61F6248-537D-4B43-A440-1918C9FF648D}" name="Zap št." dataDxfId="48"/>
    <tableColumn id="4" xr3:uid="{60C41A66-A134-4896-A76C-9C344CD9B5CD}" name="Opis blaga" dataDxfId="47"/>
    <tableColumn id="5" xr3:uid="{701C1487-3257-41BA-BDE2-AA8775DC60BF}" name="Ponujen artikel" dataDxfId="46"/>
    <tableColumn id="6" xr3:uid="{D759B888-B3C6-43FE-9632-90FD90531DFB}" name="Enota_x000a_mere" dataDxfId="45"/>
    <tableColumn id="7" xr3:uid="{B5030EFA-A5EE-4C3D-B8A4-E93BB8FCC39A}" name="Želeno_x000a_pakiranje (kg/l)" dataDxfId="44"/>
    <tableColumn id="8" xr3:uid="{B2751E3A-BFB7-4A90-8DB6-8BAF4142F4AB}" name="Ocenjena_x000a_količina" dataDxfId="43"/>
    <tableColumn id="9" xr3:uid="{52584844-0F47-4C1E-897E-13554FA54EB0}" name="Ponujeno_x000a_pakiranje (kg/l)" dataDxfId="42"/>
    <tableColumn id="10" xr3:uid="{354F6FCC-D982-4E41-9361-156EF7A873C6}" name="Cena na_x000a_ponujeno_x000a_pakiranje" dataDxfId="41"/>
    <tableColumn id="11" xr3:uid="{C7213A05-4CAF-4D04-84CB-17053CBF096B}" name="Preračunana cena na želeno pakiranje" dataDxfId="40"/>
    <tableColumn id="12" xr3:uid="{DA2F3357-E08B-41E0-9536-B2D7896EE8B2}" name="Vrednost _x000a_v EUR" dataDxfId="39"/>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FFCB237E-F6FE-4D36-9A31-18C10F8B8800}" name="Tabela20" displayName="Tabela20" ref="A1:L30" totalsRowShown="0" headerRowDxfId="38">
  <autoFilter ref="A1:L30" xr:uid="{FFCB237E-F6FE-4D36-9A31-18C10F8B8800}"/>
  <tableColumns count="12">
    <tableColumn id="1" xr3:uid="{882128D8-532F-489F-9860-D2586F3743EF}" name="Sklop" dataDxfId="37"/>
    <tableColumn id="2" xr3:uid="{6C2E3EC3-0FD4-4C08-9CCA-1439E30527F1}" name="Ident" dataDxfId="36"/>
    <tableColumn id="3" xr3:uid="{F5DF93F2-D9C7-4532-B112-433F4C0096A8}" name="Zap št." dataDxfId="35"/>
    <tableColumn id="4" xr3:uid="{BD8BA161-EB3E-4751-B477-F0F45386AD87}" name="Opis blaga" dataDxfId="34"/>
    <tableColumn id="5" xr3:uid="{766B7737-5577-4FE5-AE85-612BC659DBD2}" name="Ponujen artikel" dataDxfId="33"/>
    <tableColumn id="6" xr3:uid="{7DE933FD-1424-4723-9DCA-DBB339B4AEA9}" name="Enota_x000a_mere" dataDxfId="32"/>
    <tableColumn id="7" xr3:uid="{7CA38FC9-BDB5-4C44-9BBA-73551843E526}" name="Želeno_x000a_pakiranje (l)" dataDxfId="31"/>
    <tableColumn id="8" xr3:uid="{72ADC304-A6D0-4768-943B-7ECE85A34F9F}" name="Ocenjena_x000a_količina" dataDxfId="30"/>
    <tableColumn id="9" xr3:uid="{FAABC134-A6B4-45EF-A629-EB95E3A9BBBF}" name="Ponujeno_x000a_pakiranje (l)" dataDxfId="29"/>
    <tableColumn id="10" xr3:uid="{3E1FAA41-3D4A-415B-BC3E-B4D8FB2C2D71}" name="Cena na_x000a_ponujeno_x000a_pakiranje" dataDxfId="28"/>
    <tableColumn id="11" xr3:uid="{D912E03F-A7EA-407C-AAE5-394257B074BA}" name="Preračunana cena na želeno pakiranje" dataDxfId="27"/>
    <tableColumn id="12" xr3:uid="{9F3959DF-4A76-409D-9429-CCE193657618}" name="Vrednost _x000a_v EUR" dataDxfId="26"/>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C76BFB6A-2CB3-4F5D-9BEC-9C8A2FCA33B3}" name="Tabela22" displayName="Tabela22" ref="A1:L20" totalsRowShown="0" headerRowDxfId="25">
  <autoFilter ref="A1:L20" xr:uid="{C76BFB6A-2CB3-4F5D-9BEC-9C8A2FCA33B3}"/>
  <tableColumns count="12">
    <tableColumn id="1" xr3:uid="{2D9C672B-B838-491F-989F-129A863D23AA}" name="Sklop" dataDxfId="24"/>
    <tableColumn id="2" xr3:uid="{8A3D6ACD-6CE8-49B5-8C66-8E3989DA4756}" name="Ident" dataDxfId="23"/>
    <tableColumn id="3" xr3:uid="{75DB72C3-73A9-4C43-9DE9-A6EECF178E9D}" name="Zap št." dataDxfId="22"/>
    <tableColumn id="4" xr3:uid="{6C15F377-60C1-411F-A078-5A70E57C5D5B}" name="Opis blaga" dataDxfId="21"/>
    <tableColumn id="5" xr3:uid="{25956061-08D0-4FBF-9E18-C59D8559B790}" name="Ponujen artikel" dataDxfId="20"/>
    <tableColumn id="6" xr3:uid="{99CAA812-4078-4B75-8DBB-17DDF400592A}" name="Enota_x000a_mere" dataDxfId="19"/>
    <tableColumn id="7" xr3:uid="{F1F81156-6EB7-4CF1-8BD4-592CE409E5EB}" name="Želeno_x000a_pakiranje (l/kg)" dataDxfId="18"/>
    <tableColumn id="8" xr3:uid="{E4704C50-5BD4-447C-ABDA-BCF6D12A53CA}" name="Ocenjena_x000a_količina" dataDxfId="17"/>
    <tableColumn id="9" xr3:uid="{BE510F89-C3B2-4621-8E3F-EA879DFE350E}" name="Ponujeno_x000a_pakiranje (l/kg)" dataDxfId="16"/>
    <tableColumn id="10" xr3:uid="{68CF7FB3-8E5D-4D78-8159-48EB841D9557}" name="Cena na_x000a_ponujeno_x000a_pakiranje" dataDxfId="15"/>
    <tableColumn id="11" xr3:uid="{78A2FDC6-AFC0-4148-986E-E1BA17EE0E49}" name="Preračunana cena na želeno pakiranje" dataDxfId="14"/>
    <tableColumn id="12" xr3:uid="{516DD37E-8E72-405E-B7B2-43E8F4477CC6}" name="Vrednost _x000a_v EUR" dataDxfId="13"/>
  </tableColumns>
  <tableStyleInfo name="TableStyleMedium2" showFirstColumn="0" showLastColumn="0" showRowStripes="1" showColumnStripes="0"/>
</table>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B2C0F-D3CF-47F8-B444-48BB22E8FB50}">
  <dimension ref="A1:C5"/>
  <sheetViews>
    <sheetView workbookViewId="0">
      <selection sqref="A1:C5"/>
    </sheetView>
  </sheetViews>
  <sheetFormatPr defaultRowHeight="14.4" x14ac:dyDescent="0.3"/>
  <cols>
    <col min="1" max="1" width="15.109375" style="40" customWidth="1"/>
    <col min="2" max="2" width="36.109375" style="40" customWidth="1"/>
    <col min="3" max="3" width="12.6640625" customWidth="1"/>
  </cols>
  <sheetData>
    <row r="1" spans="1:3" x14ac:dyDescent="0.3">
      <c r="A1" s="166" t="s">
        <v>201</v>
      </c>
      <c r="B1" s="166" t="s">
        <v>196</v>
      </c>
      <c r="C1" s="166" t="s">
        <v>202</v>
      </c>
    </row>
    <row r="2" spans="1:3" ht="15.6" x14ac:dyDescent="0.3">
      <c r="A2" s="167">
        <v>3</v>
      </c>
      <c r="B2" s="168" t="s">
        <v>197</v>
      </c>
      <c r="C2" s="169">
        <f>+'Sklop 3'!L23</f>
        <v>0</v>
      </c>
    </row>
    <row r="3" spans="1:3" ht="15.6" x14ac:dyDescent="0.3">
      <c r="A3" s="167">
        <v>4</v>
      </c>
      <c r="B3" s="168" t="s">
        <v>198</v>
      </c>
      <c r="C3" s="169">
        <f>+'Sklop 4'!L63</f>
        <v>0</v>
      </c>
    </row>
    <row r="4" spans="1:3" ht="15.6" x14ac:dyDescent="0.3">
      <c r="A4" s="167">
        <v>19</v>
      </c>
      <c r="B4" s="168" t="s">
        <v>199</v>
      </c>
      <c r="C4" s="169">
        <f>+'Sklop 19'!L30</f>
        <v>0</v>
      </c>
    </row>
    <row r="5" spans="1:3" ht="15.6" x14ac:dyDescent="0.3">
      <c r="A5" s="167">
        <v>21</v>
      </c>
      <c r="B5" s="168" t="s">
        <v>200</v>
      </c>
      <c r="C5" s="169">
        <f>+'Sklop 21'!L20</f>
        <v>0</v>
      </c>
    </row>
  </sheetData>
  <sheetProtection algorithmName="SHA-512" hashValue="XaBCkqk9WRqIIg8pYdGEov/pGxCB4hsPUlR1LLm76rqYGGGfVZPlr5ZMp+73UxRGzVsr9M8HKKJCFfcKde60QQ==" saltValue="/wWznMyBh/FxyLgtle2XGA==" spinCount="100000" sheet="1" objects="1" scenarios="1"/>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44"/>
  <sheetViews>
    <sheetView topLeftCell="A4" workbookViewId="0">
      <selection activeCell="K25" sqref="K25"/>
    </sheetView>
  </sheetViews>
  <sheetFormatPr defaultRowHeight="14.4" x14ac:dyDescent="0.3"/>
  <cols>
    <col min="1" max="1" width="7.5546875" style="36" customWidth="1"/>
    <col min="2" max="2" width="9.44140625" style="36" hidden="1" customWidth="1"/>
    <col min="3" max="3" width="8.44140625" style="154" customWidth="1"/>
    <col min="4" max="4" width="46.44140625" style="129" customWidth="1"/>
    <col min="5" max="5" width="35.6640625" style="129" customWidth="1"/>
    <col min="6" max="6" width="6" style="154" bestFit="1" customWidth="1"/>
    <col min="7" max="7" width="9.109375" style="155"/>
    <col min="8" max="8" width="9.109375" style="156"/>
    <col min="9" max="9" width="9.5546875" style="155" bestFit="1" customWidth="1"/>
    <col min="10" max="10" width="9.5546875" style="37" bestFit="1" customWidth="1"/>
    <col min="11" max="11" width="22" style="37" customWidth="1"/>
    <col min="12" max="12" width="19.44140625" style="38" customWidth="1"/>
    <col min="13" max="245" width="9.109375" style="7"/>
    <col min="246" max="246" width="5.6640625" style="7" customWidth="1"/>
    <col min="247" max="247" width="46.44140625" style="7" customWidth="1"/>
    <col min="248" max="248" width="25" style="7" customWidth="1"/>
    <col min="249" max="249" width="25.109375" style="7" customWidth="1"/>
    <col min="250" max="250" width="4.88671875" style="7" bestFit="1" customWidth="1"/>
    <col min="251" max="251" width="9.6640625" style="7" customWidth="1"/>
    <col min="252" max="253" width="15.6640625" style="7" customWidth="1"/>
    <col min="254" max="254" width="32.33203125" style="7" customWidth="1"/>
    <col min="255" max="501" width="9.109375" style="7"/>
    <col min="502" max="502" width="5.6640625" style="7" customWidth="1"/>
    <col min="503" max="503" width="46.44140625" style="7" customWidth="1"/>
    <col min="504" max="504" width="25" style="7" customWidth="1"/>
    <col min="505" max="505" width="25.109375" style="7" customWidth="1"/>
    <col min="506" max="506" width="4.88671875" style="7" bestFit="1" customWidth="1"/>
    <col min="507" max="507" width="9.6640625" style="7" customWidth="1"/>
    <col min="508" max="509" width="15.6640625" style="7" customWidth="1"/>
    <col min="510" max="510" width="32.33203125" style="7" customWidth="1"/>
    <col min="511" max="757" width="9.109375" style="7"/>
    <col min="758" max="758" width="5.6640625" style="7" customWidth="1"/>
    <col min="759" max="759" width="46.44140625" style="7" customWidth="1"/>
    <col min="760" max="760" width="25" style="7" customWidth="1"/>
    <col min="761" max="761" width="25.109375" style="7" customWidth="1"/>
    <col min="762" max="762" width="4.88671875" style="7" bestFit="1" customWidth="1"/>
    <col min="763" max="763" width="9.6640625" style="7" customWidth="1"/>
    <col min="764" max="765" width="15.6640625" style="7" customWidth="1"/>
    <col min="766" max="766" width="32.33203125" style="7" customWidth="1"/>
    <col min="767" max="1013" width="9.109375" style="7"/>
    <col min="1014" max="1014" width="5.6640625" style="7" customWidth="1"/>
    <col min="1015" max="1015" width="46.44140625" style="7" customWidth="1"/>
    <col min="1016" max="1016" width="25" style="7" customWidth="1"/>
    <col min="1017" max="1017" width="25.109375" style="7" customWidth="1"/>
    <col min="1018" max="1018" width="4.88671875" style="7" bestFit="1" customWidth="1"/>
    <col min="1019" max="1019" width="9.6640625" style="7" customWidth="1"/>
    <col min="1020" max="1021" width="15.6640625" style="7" customWidth="1"/>
    <col min="1022" max="1022" width="32.33203125" style="7" customWidth="1"/>
    <col min="1023" max="1269" width="9.109375" style="7"/>
    <col min="1270" max="1270" width="5.6640625" style="7" customWidth="1"/>
    <col min="1271" max="1271" width="46.44140625" style="7" customWidth="1"/>
    <col min="1272" max="1272" width="25" style="7" customWidth="1"/>
    <col min="1273" max="1273" width="25.109375" style="7" customWidth="1"/>
    <col min="1274" max="1274" width="4.88671875" style="7" bestFit="1" customWidth="1"/>
    <col min="1275" max="1275" width="9.6640625" style="7" customWidth="1"/>
    <col min="1276" max="1277" width="15.6640625" style="7" customWidth="1"/>
    <col min="1278" max="1278" width="32.33203125" style="7" customWidth="1"/>
    <col min="1279" max="1525" width="9.109375" style="7"/>
    <col min="1526" max="1526" width="5.6640625" style="7" customWidth="1"/>
    <col min="1527" max="1527" width="46.44140625" style="7" customWidth="1"/>
    <col min="1528" max="1528" width="25" style="7" customWidth="1"/>
    <col min="1529" max="1529" width="25.109375" style="7" customWidth="1"/>
    <col min="1530" max="1530" width="4.88671875" style="7" bestFit="1" customWidth="1"/>
    <col min="1531" max="1531" width="9.6640625" style="7" customWidth="1"/>
    <col min="1532" max="1533" width="15.6640625" style="7" customWidth="1"/>
    <col min="1534" max="1534" width="32.33203125" style="7" customWidth="1"/>
    <col min="1535" max="1781" width="9.109375" style="7"/>
    <col min="1782" max="1782" width="5.6640625" style="7" customWidth="1"/>
    <col min="1783" max="1783" width="46.44140625" style="7" customWidth="1"/>
    <col min="1784" max="1784" width="25" style="7" customWidth="1"/>
    <col min="1785" max="1785" width="25.109375" style="7" customWidth="1"/>
    <col min="1786" max="1786" width="4.88671875" style="7" bestFit="1" customWidth="1"/>
    <col min="1787" max="1787" width="9.6640625" style="7" customWidth="1"/>
    <col min="1788" max="1789" width="15.6640625" style="7" customWidth="1"/>
    <col min="1790" max="1790" width="32.33203125" style="7" customWidth="1"/>
    <col min="1791" max="2037" width="9.109375" style="7"/>
    <col min="2038" max="2038" width="5.6640625" style="7" customWidth="1"/>
    <col min="2039" max="2039" width="46.44140625" style="7" customWidth="1"/>
    <col min="2040" max="2040" width="25" style="7" customWidth="1"/>
    <col min="2041" max="2041" width="25.109375" style="7" customWidth="1"/>
    <col min="2042" max="2042" width="4.88671875" style="7" bestFit="1" customWidth="1"/>
    <col min="2043" max="2043" width="9.6640625" style="7" customWidth="1"/>
    <col min="2044" max="2045" width="15.6640625" style="7" customWidth="1"/>
    <col min="2046" max="2046" width="32.33203125" style="7" customWidth="1"/>
    <col min="2047" max="2293" width="9.109375" style="7"/>
    <col min="2294" max="2294" width="5.6640625" style="7" customWidth="1"/>
    <col min="2295" max="2295" width="46.44140625" style="7" customWidth="1"/>
    <col min="2296" max="2296" width="25" style="7" customWidth="1"/>
    <col min="2297" max="2297" width="25.109375" style="7" customWidth="1"/>
    <col min="2298" max="2298" width="4.88671875" style="7" bestFit="1" customWidth="1"/>
    <col min="2299" max="2299" width="9.6640625" style="7" customWidth="1"/>
    <col min="2300" max="2301" width="15.6640625" style="7" customWidth="1"/>
    <col min="2302" max="2302" width="32.33203125" style="7" customWidth="1"/>
    <col min="2303" max="2549" width="9.109375" style="7"/>
    <col min="2550" max="2550" width="5.6640625" style="7" customWidth="1"/>
    <col min="2551" max="2551" width="46.44140625" style="7" customWidth="1"/>
    <col min="2552" max="2552" width="25" style="7" customWidth="1"/>
    <col min="2553" max="2553" width="25.109375" style="7" customWidth="1"/>
    <col min="2554" max="2554" width="4.88671875" style="7" bestFit="1" customWidth="1"/>
    <col min="2555" max="2555" width="9.6640625" style="7" customWidth="1"/>
    <col min="2556" max="2557" width="15.6640625" style="7" customWidth="1"/>
    <col min="2558" max="2558" width="32.33203125" style="7" customWidth="1"/>
    <col min="2559" max="2805" width="9.109375" style="7"/>
    <col min="2806" max="2806" width="5.6640625" style="7" customWidth="1"/>
    <col min="2807" max="2807" width="46.44140625" style="7" customWidth="1"/>
    <col min="2808" max="2808" width="25" style="7" customWidth="1"/>
    <col min="2809" max="2809" width="25.109375" style="7" customWidth="1"/>
    <col min="2810" max="2810" width="4.88671875" style="7" bestFit="1" customWidth="1"/>
    <col min="2811" max="2811" width="9.6640625" style="7" customWidth="1"/>
    <col min="2812" max="2813" width="15.6640625" style="7" customWidth="1"/>
    <col min="2814" max="2814" width="32.33203125" style="7" customWidth="1"/>
    <col min="2815" max="3061" width="9.109375" style="7"/>
    <col min="3062" max="3062" width="5.6640625" style="7" customWidth="1"/>
    <col min="3063" max="3063" width="46.44140625" style="7" customWidth="1"/>
    <col min="3064" max="3064" width="25" style="7" customWidth="1"/>
    <col min="3065" max="3065" width="25.109375" style="7" customWidth="1"/>
    <col min="3066" max="3066" width="4.88671875" style="7" bestFit="1" customWidth="1"/>
    <col min="3067" max="3067" width="9.6640625" style="7" customWidth="1"/>
    <col min="3068" max="3069" width="15.6640625" style="7" customWidth="1"/>
    <col min="3070" max="3070" width="32.33203125" style="7" customWidth="1"/>
    <col min="3071" max="3317" width="9.109375" style="7"/>
    <col min="3318" max="3318" width="5.6640625" style="7" customWidth="1"/>
    <col min="3319" max="3319" width="46.44140625" style="7" customWidth="1"/>
    <col min="3320" max="3320" width="25" style="7" customWidth="1"/>
    <col min="3321" max="3321" width="25.109375" style="7" customWidth="1"/>
    <col min="3322" max="3322" width="4.88671875" style="7" bestFit="1" customWidth="1"/>
    <col min="3323" max="3323" width="9.6640625" style="7" customWidth="1"/>
    <col min="3324" max="3325" width="15.6640625" style="7" customWidth="1"/>
    <col min="3326" max="3326" width="32.33203125" style="7" customWidth="1"/>
    <col min="3327" max="3573" width="9.109375" style="7"/>
    <col min="3574" max="3574" width="5.6640625" style="7" customWidth="1"/>
    <col min="3575" max="3575" width="46.44140625" style="7" customWidth="1"/>
    <col min="3576" max="3576" width="25" style="7" customWidth="1"/>
    <col min="3577" max="3577" width="25.109375" style="7" customWidth="1"/>
    <col min="3578" max="3578" width="4.88671875" style="7" bestFit="1" customWidth="1"/>
    <col min="3579" max="3579" width="9.6640625" style="7" customWidth="1"/>
    <col min="3580" max="3581" width="15.6640625" style="7" customWidth="1"/>
    <col min="3582" max="3582" width="32.33203125" style="7" customWidth="1"/>
    <col min="3583" max="3829" width="9.109375" style="7"/>
    <col min="3830" max="3830" width="5.6640625" style="7" customWidth="1"/>
    <col min="3831" max="3831" width="46.44140625" style="7" customWidth="1"/>
    <col min="3832" max="3832" width="25" style="7" customWidth="1"/>
    <col min="3833" max="3833" width="25.109375" style="7" customWidth="1"/>
    <col min="3834" max="3834" width="4.88671875" style="7" bestFit="1" customWidth="1"/>
    <col min="3835" max="3835" width="9.6640625" style="7" customWidth="1"/>
    <col min="3836" max="3837" width="15.6640625" style="7" customWidth="1"/>
    <col min="3838" max="3838" width="32.33203125" style="7" customWidth="1"/>
    <col min="3839" max="4085" width="9.109375" style="7"/>
    <col min="4086" max="4086" width="5.6640625" style="7" customWidth="1"/>
    <col min="4087" max="4087" width="46.44140625" style="7" customWidth="1"/>
    <col min="4088" max="4088" width="25" style="7" customWidth="1"/>
    <col min="4089" max="4089" width="25.109375" style="7" customWidth="1"/>
    <col min="4090" max="4090" width="4.88671875" style="7" bestFit="1" customWidth="1"/>
    <col min="4091" max="4091" width="9.6640625" style="7" customWidth="1"/>
    <col min="4092" max="4093" width="15.6640625" style="7" customWidth="1"/>
    <col min="4094" max="4094" width="32.33203125" style="7" customWidth="1"/>
    <col min="4095" max="4341" width="9.109375" style="7"/>
    <col min="4342" max="4342" width="5.6640625" style="7" customWidth="1"/>
    <col min="4343" max="4343" width="46.44140625" style="7" customWidth="1"/>
    <col min="4344" max="4344" width="25" style="7" customWidth="1"/>
    <col min="4345" max="4345" width="25.109375" style="7" customWidth="1"/>
    <col min="4346" max="4346" width="4.88671875" style="7" bestFit="1" customWidth="1"/>
    <col min="4347" max="4347" width="9.6640625" style="7" customWidth="1"/>
    <col min="4348" max="4349" width="15.6640625" style="7" customWidth="1"/>
    <col min="4350" max="4350" width="32.33203125" style="7" customWidth="1"/>
    <col min="4351" max="4597" width="9.109375" style="7"/>
    <col min="4598" max="4598" width="5.6640625" style="7" customWidth="1"/>
    <col min="4599" max="4599" width="46.44140625" style="7" customWidth="1"/>
    <col min="4600" max="4600" width="25" style="7" customWidth="1"/>
    <col min="4601" max="4601" width="25.109375" style="7" customWidth="1"/>
    <col min="4602" max="4602" width="4.88671875" style="7" bestFit="1" customWidth="1"/>
    <col min="4603" max="4603" width="9.6640625" style="7" customWidth="1"/>
    <col min="4604" max="4605" width="15.6640625" style="7" customWidth="1"/>
    <col min="4606" max="4606" width="32.33203125" style="7" customWidth="1"/>
    <col min="4607" max="4853" width="9.109375" style="7"/>
    <col min="4854" max="4854" width="5.6640625" style="7" customWidth="1"/>
    <col min="4855" max="4855" width="46.44140625" style="7" customWidth="1"/>
    <col min="4856" max="4856" width="25" style="7" customWidth="1"/>
    <col min="4857" max="4857" width="25.109375" style="7" customWidth="1"/>
    <col min="4858" max="4858" width="4.88671875" style="7" bestFit="1" customWidth="1"/>
    <col min="4859" max="4859" width="9.6640625" style="7" customWidth="1"/>
    <col min="4860" max="4861" width="15.6640625" style="7" customWidth="1"/>
    <col min="4862" max="4862" width="32.33203125" style="7" customWidth="1"/>
    <col min="4863" max="5109" width="9.109375" style="7"/>
    <col min="5110" max="5110" width="5.6640625" style="7" customWidth="1"/>
    <col min="5111" max="5111" width="46.44140625" style="7" customWidth="1"/>
    <col min="5112" max="5112" width="25" style="7" customWidth="1"/>
    <col min="5113" max="5113" width="25.109375" style="7" customWidth="1"/>
    <col min="5114" max="5114" width="4.88671875" style="7" bestFit="1" customWidth="1"/>
    <col min="5115" max="5115" width="9.6640625" style="7" customWidth="1"/>
    <col min="5116" max="5117" width="15.6640625" style="7" customWidth="1"/>
    <col min="5118" max="5118" width="32.33203125" style="7" customWidth="1"/>
    <col min="5119" max="5365" width="9.109375" style="7"/>
    <col min="5366" max="5366" width="5.6640625" style="7" customWidth="1"/>
    <col min="5367" max="5367" width="46.44140625" style="7" customWidth="1"/>
    <col min="5368" max="5368" width="25" style="7" customWidth="1"/>
    <col min="5369" max="5369" width="25.109375" style="7" customWidth="1"/>
    <col min="5370" max="5370" width="4.88671875" style="7" bestFit="1" customWidth="1"/>
    <col min="5371" max="5371" width="9.6640625" style="7" customWidth="1"/>
    <col min="5372" max="5373" width="15.6640625" style="7" customWidth="1"/>
    <col min="5374" max="5374" width="32.33203125" style="7" customWidth="1"/>
    <col min="5375" max="5621" width="9.109375" style="7"/>
    <col min="5622" max="5622" width="5.6640625" style="7" customWidth="1"/>
    <col min="5623" max="5623" width="46.44140625" style="7" customWidth="1"/>
    <col min="5624" max="5624" width="25" style="7" customWidth="1"/>
    <col min="5625" max="5625" width="25.109375" style="7" customWidth="1"/>
    <col min="5626" max="5626" width="4.88671875" style="7" bestFit="1" customWidth="1"/>
    <col min="5627" max="5627" width="9.6640625" style="7" customWidth="1"/>
    <col min="5628" max="5629" width="15.6640625" style="7" customWidth="1"/>
    <col min="5630" max="5630" width="32.33203125" style="7" customWidth="1"/>
    <col min="5631" max="5877" width="9.109375" style="7"/>
    <col min="5878" max="5878" width="5.6640625" style="7" customWidth="1"/>
    <col min="5879" max="5879" width="46.44140625" style="7" customWidth="1"/>
    <col min="5880" max="5880" width="25" style="7" customWidth="1"/>
    <col min="5881" max="5881" width="25.109375" style="7" customWidth="1"/>
    <col min="5882" max="5882" width="4.88671875" style="7" bestFit="1" customWidth="1"/>
    <col min="5883" max="5883" width="9.6640625" style="7" customWidth="1"/>
    <col min="5884" max="5885" width="15.6640625" style="7" customWidth="1"/>
    <col min="5886" max="5886" width="32.33203125" style="7" customWidth="1"/>
    <col min="5887" max="6133" width="9.109375" style="7"/>
    <col min="6134" max="6134" width="5.6640625" style="7" customWidth="1"/>
    <col min="6135" max="6135" width="46.44140625" style="7" customWidth="1"/>
    <col min="6136" max="6136" width="25" style="7" customWidth="1"/>
    <col min="6137" max="6137" width="25.109375" style="7" customWidth="1"/>
    <col min="6138" max="6138" width="4.88671875" style="7" bestFit="1" customWidth="1"/>
    <col min="6139" max="6139" width="9.6640625" style="7" customWidth="1"/>
    <col min="6140" max="6141" width="15.6640625" style="7" customWidth="1"/>
    <col min="6142" max="6142" width="32.33203125" style="7" customWidth="1"/>
    <col min="6143" max="6389" width="9.109375" style="7"/>
    <col min="6390" max="6390" width="5.6640625" style="7" customWidth="1"/>
    <col min="6391" max="6391" width="46.44140625" style="7" customWidth="1"/>
    <col min="6392" max="6392" width="25" style="7" customWidth="1"/>
    <col min="6393" max="6393" width="25.109375" style="7" customWidth="1"/>
    <col min="6394" max="6394" width="4.88671875" style="7" bestFit="1" customWidth="1"/>
    <col min="6395" max="6395" width="9.6640625" style="7" customWidth="1"/>
    <col min="6396" max="6397" width="15.6640625" style="7" customWidth="1"/>
    <col min="6398" max="6398" width="32.33203125" style="7" customWidth="1"/>
    <col min="6399" max="6645" width="9.109375" style="7"/>
    <col min="6646" max="6646" width="5.6640625" style="7" customWidth="1"/>
    <col min="6647" max="6647" width="46.44140625" style="7" customWidth="1"/>
    <col min="6648" max="6648" width="25" style="7" customWidth="1"/>
    <col min="6649" max="6649" width="25.109375" style="7" customWidth="1"/>
    <col min="6650" max="6650" width="4.88671875" style="7" bestFit="1" customWidth="1"/>
    <col min="6651" max="6651" width="9.6640625" style="7" customWidth="1"/>
    <col min="6652" max="6653" width="15.6640625" style="7" customWidth="1"/>
    <col min="6654" max="6654" width="32.33203125" style="7" customWidth="1"/>
    <col min="6655" max="6901" width="9.109375" style="7"/>
    <col min="6902" max="6902" width="5.6640625" style="7" customWidth="1"/>
    <col min="6903" max="6903" width="46.44140625" style="7" customWidth="1"/>
    <col min="6904" max="6904" width="25" style="7" customWidth="1"/>
    <col min="6905" max="6905" width="25.109375" style="7" customWidth="1"/>
    <col min="6906" max="6906" width="4.88671875" style="7" bestFit="1" customWidth="1"/>
    <col min="6907" max="6907" width="9.6640625" style="7" customWidth="1"/>
    <col min="6908" max="6909" width="15.6640625" style="7" customWidth="1"/>
    <col min="6910" max="6910" width="32.33203125" style="7" customWidth="1"/>
    <col min="6911" max="7157" width="9.109375" style="7"/>
    <col min="7158" max="7158" width="5.6640625" style="7" customWidth="1"/>
    <col min="7159" max="7159" width="46.44140625" style="7" customWidth="1"/>
    <col min="7160" max="7160" width="25" style="7" customWidth="1"/>
    <col min="7161" max="7161" width="25.109375" style="7" customWidth="1"/>
    <col min="7162" max="7162" width="4.88671875" style="7" bestFit="1" customWidth="1"/>
    <col min="7163" max="7163" width="9.6640625" style="7" customWidth="1"/>
    <col min="7164" max="7165" width="15.6640625" style="7" customWidth="1"/>
    <col min="7166" max="7166" width="32.33203125" style="7" customWidth="1"/>
    <col min="7167" max="7413" width="9.109375" style="7"/>
    <col min="7414" max="7414" width="5.6640625" style="7" customWidth="1"/>
    <col min="7415" max="7415" width="46.44140625" style="7" customWidth="1"/>
    <col min="7416" max="7416" width="25" style="7" customWidth="1"/>
    <col min="7417" max="7417" width="25.109375" style="7" customWidth="1"/>
    <col min="7418" max="7418" width="4.88671875" style="7" bestFit="1" customWidth="1"/>
    <col min="7419" max="7419" width="9.6640625" style="7" customWidth="1"/>
    <col min="7420" max="7421" width="15.6640625" style="7" customWidth="1"/>
    <col min="7422" max="7422" width="32.33203125" style="7" customWidth="1"/>
    <col min="7423" max="7669" width="9.109375" style="7"/>
    <col min="7670" max="7670" width="5.6640625" style="7" customWidth="1"/>
    <col min="7671" max="7671" width="46.44140625" style="7" customWidth="1"/>
    <col min="7672" max="7672" width="25" style="7" customWidth="1"/>
    <col min="7673" max="7673" width="25.109375" style="7" customWidth="1"/>
    <col min="7674" max="7674" width="4.88671875" style="7" bestFit="1" customWidth="1"/>
    <col min="7675" max="7675" width="9.6640625" style="7" customWidth="1"/>
    <col min="7676" max="7677" width="15.6640625" style="7" customWidth="1"/>
    <col min="7678" max="7678" width="32.33203125" style="7" customWidth="1"/>
    <col min="7679" max="7925" width="9.109375" style="7"/>
    <col min="7926" max="7926" width="5.6640625" style="7" customWidth="1"/>
    <col min="7927" max="7927" width="46.44140625" style="7" customWidth="1"/>
    <col min="7928" max="7928" width="25" style="7" customWidth="1"/>
    <col min="7929" max="7929" width="25.109375" style="7" customWidth="1"/>
    <col min="7930" max="7930" width="4.88671875" style="7" bestFit="1" customWidth="1"/>
    <col min="7931" max="7931" width="9.6640625" style="7" customWidth="1"/>
    <col min="7932" max="7933" width="15.6640625" style="7" customWidth="1"/>
    <col min="7934" max="7934" width="32.33203125" style="7" customWidth="1"/>
    <col min="7935" max="8181" width="9.109375" style="7"/>
    <col min="8182" max="8182" width="5.6640625" style="7" customWidth="1"/>
    <col min="8183" max="8183" width="46.44140625" style="7" customWidth="1"/>
    <col min="8184" max="8184" width="25" style="7" customWidth="1"/>
    <col min="8185" max="8185" width="25.109375" style="7" customWidth="1"/>
    <col min="8186" max="8186" width="4.88671875" style="7" bestFit="1" customWidth="1"/>
    <col min="8187" max="8187" width="9.6640625" style="7" customWidth="1"/>
    <col min="8188" max="8189" width="15.6640625" style="7" customWidth="1"/>
    <col min="8190" max="8190" width="32.33203125" style="7" customWidth="1"/>
    <col min="8191" max="8437" width="9.109375" style="7"/>
    <col min="8438" max="8438" width="5.6640625" style="7" customWidth="1"/>
    <col min="8439" max="8439" width="46.44140625" style="7" customWidth="1"/>
    <col min="8440" max="8440" width="25" style="7" customWidth="1"/>
    <col min="8441" max="8441" width="25.109375" style="7" customWidth="1"/>
    <col min="8442" max="8442" width="4.88671875" style="7" bestFit="1" customWidth="1"/>
    <col min="8443" max="8443" width="9.6640625" style="7" customWidth="1"/>
    <col min="8444" max="8445" width="15.6640625" style="7" customWidth="1"/>
    <col min="8446" max="8446" width="32.33203125" style="7" customWidth="1"/>
    <col min="8447" max="8693" width="9.109375" style="7"/>
    <col min="8694" max="8694" width="5.6640625" style="7" customWidth="1"/>
    <col min="8695" max="8695" width="46.44140625" style="7" customWidth="1"/>
    <col min="8696" max="8696" width="25" style="7" customWidth="1"/>
    <col min="8697" max="8697" width="25.109375" style="7" customWidth="1"/>
    <col min="8698" max="8698" width="4.88671875" style="7" bestFit="1" customWidth="1"/>
    <col min="8699" max="8699" width="9.6640625" style="7" customWidth="1"/>
    <col min="8700" max="8701" width="15.6640625" style="7" customWidth="1"/>
    <col min="8702" max="8702" width="32.33203125" style="7" customWidth="1"/>
    <col min="8703" max="8949" width="9.109375" style="7"/>
    <col min="8950" max="8950" width="5.6640625" style="7" customWidth="1"/>
    <col min="8951" max="8951" width="46.44140625" style="7" customWidth="1"/>
    <col min="8952" max="8952" width="25" style="7" customWidth="1"/>
    <col min="8953" max="8953" width="25.109375" style="7" customWidth="1"/>
    <col min="8954" max="8954" width="4.88671875" style="7" bestFit="1" customWidth="1"/>
    <col min="8955" max="8955" width="9.6640625" style="7" customWidth="1"/>
    <col min="8956" max="8957" width="15.6640625" style="7" customWidth="1"/>
    <col min="8958" max="8958" width="32.33203125" style="7" customWidth="1"/>
    <col min="8959" max="9205" width="9.109375" style="7"/>
    <col min="9206" max="9206" width="5.6640625" style="7" customWidth="1"/>
    <col min="9207" max="9207" width="46.44140625" style="7" customWidth="1"/>
    <col min="9208" max="9208" width="25" style="7" customWidth="1"/>
    <col min="9209" max="9209" width="25.109375" style="7" customWidth="1"/>
    <col min="9210" max="9210" width="4.88671875" style="7" bestFit="1" customWidth="1"/>
    <col min="9211" max="9211" width="9.6640625" style="7" customWidth="1"/>
    <col min="9212" max="9213" width="15.6640625" style="7" customWidth="1"/>
    <col min="9214" max="9214" width="32.33203125" style="7" customWidth="1"/>
    <col min="9215" max="9461" width="9.109375" style="7"/>
    <col min="9462" max="9462" width="5.6640625" style="7" customWidth="1"/>
    <col min="9463" max="9463" width="46.44140625" style="7" customWidth="1"/>
    <col min="9464" max="9464" width="25" style="7" customWidth="1"/>
    <col min="9465" max="9465" width="25.109375" style="7" customWidth="1"/>
    <col min="9466" max="9466" width="4.88671875" style="7" bestFit="1" customWidth="1"/>
    <col min="9467" max="9467" width="9.6640625" style="7" customWidth="1"/>
    <col min="9468" max="9469" width="15.6640625" style="7" customWidth="1"/>
    <col min="9470" max="9470" width="32.33203125" style="7" customWidth="1"/>
    <col min="9471" max="9717" width="9.109375" style="7"/>
    <col min="9718" max="9718" width="5.6640625" style="7" customWidth="1"/>
    <col min="9719" max="9719" width="46.44140625" style="7" customWidth="1"/>
    <col min="9720" max="9720" width="25" style="7" customWidth="1"/>
    <col min="9721" max="9721" width="25.109375" style="7" customWidth="1"/>
    <col min="9722" max="9722" width="4.88671875" style="7" bestFit="1" customWidth="1"/>
    <col min="9723" max="9723" width="9.6640625" style="7" customWidth="1"/>
    <col min="9724" max="9725" width="15.6640625" style="7" customWidth="1"/>
    <col min="9726" max="9726" width="32.33203125" style="7" customWidth="1"/>
    <col min="9727" max="9973" width="9.109375" style="7"/>
    <col min="9974" max="9974" width="5.6640625" style="7" customWidth="1"/>
    <col min="9975" max="9975" width="46.44140625" style="7" customWidth="1"/>
    <col min="9976" max="9976" width="25" style="7" customWidth="1"/>
    <col min="9977" max="9977" width="25.109375" style="7" customWidth="1"/>
    <col min="9978" max="9978" width="4.88671875" style="7" bestFit="1" customWidth="1"/>
    <col min="9979" max="9979" width="9.6640625" style="7" customWidth="1"/>
    <col min="9980" max="9981" width="15.6640625" style="7" customWidth="1"/>
    <col min="9982" max="9982" width="32.33203125" style="7" customWidth="1"/>
    <col min="9983" max="10229" width="9.109375" style="7"/>
    <col min="10230" max="10230" width="5.6640625" style="7" customWidth="1"/>
    <col min="10231" max="10231" width="46.44140625" style="7" customWidth="1"/>
    <col min="10232" max="10232" width="25" style="7" customWidth="1"/>
    <col min="10233" max="10233" width="25.109375" style="7" customWidth="1"/>
    <col min="10234" max="10234" width="4.88671875" style="7" bestFit="1" customWidth="1"/>
    <col min="10235" max="10235" width="9.6640625" style="7" customWidth="1"/>
    <col min="10236" max="10237" width="15.6640625" style="7" customWidth="1"/>
    <col min="10238" max="10238" width="32.33203125" style="7" customWidth="1"/>
    <col min="10239" max="10485" width="9.109375" style="7"/>
    <col min="10486" max="10486" width="5.6640625" style="7" customWidth="1"/>
    <col min="10487" max="10487" width="46.44140625" style="7" customWidth="1"/>
    <col min="10488" max="10488" width="25" style="7" customWidth="1"/>
    <col min="10489" max="10489" width="25.109375" style="7" customWidth="1"/>
    <col min="10490" max="10490" width="4.88671875" style="7" bestFit="1" customWidth="1"/>
    <col min="10491" max="10491" width="9.6640625" style="7" customWidth="1"/>
    <col min="10492" max="10493" width="15.6640625" style="7" customWidth="1"/>
    <col min="10494" max="10494" width="32.33203125" style="7" customWidth="1"/>
    <col min="10495" max="10741" width="9.109375" style="7"/>
    <col min="10742" max="10742" width="5.6640625" style="7" customWidth="1"/>
    <col min="10743" max="10743" width="46.44140625" style="7" customWidth="1"/>
    <col min="10744" max="10744" width="25" style="7" customWidth="1"/>
    <col min="10745" max="10745" width="25.109375" style="7" customWidth="1"/>
    <col min="10746" max="10746" width="4.88671875" style="7" bestFit="1" customWidth="1"/>
    <col min="10747" max="10747" width="9.6640625" style="7" customWidth="1"/>
    <col min="10748" max="10749" width="15.6640625" style="7" customWidth="1"/>
    <col min="10750" max="10750" width="32.33203125" style="7" customWidth="1"/>
    <col min="10751" max="10997" width="9.109375" style="7"/>
    <col min="10998" max="10998" width="5.6640625" style="7" customWidth="1"/>
    <col min="10999" max="10999" width="46.44140625" style="7" customWidth="1"/>
    <col min="11000" max="11000" width="25" style="7" customWidth="1"/>
    <col min="11001" max="11001" width="25.109375" style="7" customWidth="1"/>
    <col min="11002" max="11002" width="4.88671875" style="7" bestFit="1" customWidth="1"/>
    <col min="11003" max="11003" width="9.6640625" style="7" customWidth="1"/>
    <col min="11004" max="11005" width="15.6640625" style="7" customWidth="1"/>
    <col min="11006" max="11006" width="32.33203125" style="7" customWidth="1"/>
    <col min="11007" max="11253" width="9.109375" style="7"/>
    <col min="11254" max="11254" width="5.6640625" style="7" customWidth="1"/>
    <col min="11255" max="11255" width="46.44140625" style="7" customWidth="1"/>
    <col min="11256" max="11256" width="25" style="7" customWidth="1"/>
    <col min="11257" max="11257" width="25.109375" style="7" customWidth="1"/>
    <col min="11258" max="11258" width="4.88671875" style="7" bestFit="1" customWidth="1"/>
    <col min="11259" max="11259" width="9.6640625" style="7" customWidth="1"/>
    <col min="11260" max="11261" width="15.6640625" style="7" customWidth="1"/>
    <col min="11262" max="11262" width="32.33203125" style="7" customWidth="1"/>
    <col min="11263" max="11509" width="9.109375" style="7"/>
    <col min="11510" max="11510" width="5.6640625" style="7" customWidth="1"/>
    <col min="11511" max="11511" width="46.44140625" style="7" customWidth="1"/>
    <col min="11512" max="11512" width="25" style="7" customWidth="1"/>
    <col min="11513" max="11513" width="25.109375" style="7" customWidth="1"/>
    <col min="11514" max="11514" width="4.88671875" style="7" bestFit="1" customWidth="1"/>
    <col min="11515" max="11515" width="9.6640625" style="7" customWidth="1"/>
    <col min="11516" max="11517" width="15.6640625" style="7" customWidth="1"/>
    <col min="11518" max="11518" width="32.33203125" style="7" customWidth="1"/>
    <col min="11519" max="11765" width="9.109375" style="7"/>
    <col min="11766" max="11766" width="5.6640625" style="7" customWidth="1"/>
    <col min="11767" max="11767" width="46.44140625" style="7" customWidth="1"/>
    <col min="11768" max="11768" width="25" style="7" customWidth="1"/>
    <col min="11769" max="11769" width="25.109375" style="7" customWidth="1"/>
    <col min="11770" max="11770" width="4.88671875" style="7" bestFit="1" customWidth="1"/>
    <col min="11771" max="11771" width="9.6640625" style="7" customWidth="1"/>
    <col min="11772" max="11773" width="15.6640625" style="7" customWidth="1"/>
    <col min="11774" max="11774" width="32.33203125" style="7" customWidth="1"/>
    <col min="11775" max="12021" width="9.109375" style="7"/>
    <col min="12022" max="12022" width="5.6640625" style="7" customWidth="1"/>
    <col min="12023" max="12023" width="46.44140625" style="7" customWidth="1"/>
    <col min="12024" max="12024" width="25" style="7" customWidth="1"/>
    <col min="12025" max="12025" width="25.109375" style="7" customWidth="1"/>
    <col min="12026" max="12026" width="4.88671875" style="7" bestFit="1" customWidth="1"/>
    <col min="12027" max="12027" width="9.6640625" style="7" customWidth="1"/>
    <col min="12028" max="12029" width="15.6640625" style="7" customWidth="1"/>
    <col min="12030" max="12030" width="32.33203125" style="7" customWidth="1"/>
    <col min="12031" max="12277" width="9.109375" style="7"/>
    <col min="12278" max="12278" width="5.6640625" style="7" customWidth="1"/>
    <col min="12279" max="12279" width="46.44140625" style="7" customWidth="1"/>
    <col min="12280" max="12280" width="25" style="7" customWidth="1"/>
    <col min="12281" max="12281" width="25.109375" style="7" customWidth="1"/>
    <col min="12282" max="12282" width="4.88671875" style="7" bestFit="1" customWidth="1"/>
    <col min="12283" max="12283" width="9.6640625" style="7" customWidth="1"/>
    <col min="12284" max="12285" width="15.6640625" style="7" customWidth="1"/>
    <col min="12286" max="12286" width="32.33203125" style="7" customWidth="1"/>
    <col min="12287" max="12533" width="9.109375" style="7"/>
    <col min="12534" max="12534" width="5.6640625" style="7" customWidth="1"/>
    <col min="12535" max="12535" width="46.44140625" style="7" customWidth="1"/>
    <col min="12536" max="12536" width="25" style="7" customWidth="1"/>
    <col min="12537" max="12537" width="25.109375" style="7" customWidth="1"/>
    <col min="12538" max="12538" width="4.88671875" style="7" bestFit="1" customWidth="1"/>
    <col min="12539" max="12539" width="9.6640625" style="7" customWidth="1"/>
    <col min="12540" max="12541" width="15.6640625" style="7" customWidth="1"/>
    <col min="12542" max="12542" width="32.33203125" style="7" customWidth="1"/>
    <col min="12543" max="12789" width="9.109375" style="7"/>
    <col min="12790" max="12790" width="5.6640625" style="7" customWidth="1"/>
    <col min="12791" max="12791" width="46.44140625" style="7" customWidth="1"/>
    <col min="12792" max="12792" width="25" style="7" customWidth="1"/>
    <col min="12793" max="12793" width="25.109375" style="7" customWidth="1"/>
    <col min="12794" max="12794" width="4.88671875" style="7" bestFit="1" customWidth="1"/>
    <col min="12795" max="12795" width="9.6640625" style="7" customWidth="1"/>
    <col min="12796" max="12797" width="15.6640625" style="7" customWidth="1"/>
    <col min="12798" max="12798" width="32.33203125" style="7" customWidth="1"/>
    <col min="12799" max="13045" width="9.109375" style="7"/>
    <col min="13046" max="13046" width="5.6640625" style="7" customWidth="1"/>
    <col min="13047" max="13047" width="46.44140625" style="7" customWidth="1"/>
    <col min="13048" max="13048" width="25" style="7" customWidth="1"/>
    <col min="13049" max="13049" width="25.109375" style="7" customWidth="1"/>
    <col min="13050" max="13050" width="4.88671875" style="7" bestFit="1" customWidth="1"/>
    <col min="13051" max="13051" width="9.6640625" style="7" customWidth="1"/>
    <col min="13052" max="13053" width="15.6640625" style="7" customWidth="1"/>
    <col min="13054" max="13054" width="32.33203125" style="7" customWidth="1"/>
    <col min="13055" max="13301" width="9.109375" style="7"/>
    <col min="13302" max="13302" width="5.6640625" style="7" customWidth="1"/>
    <col min="13303" max="13303" width="46.44140625" style="7" customWidth="1"/>
    <col min="13304" max="13304" width="25" style="7" customWidth="1"/>
    <col min="13305" max="13305" width="25.109375" style="7" customWidth="1"/>
    <col min="13306" max="13306" width="4.88671875" style="7" bestFit="1" customWidth="1"/>
    <col min="13307" max="13307" width="9.6640625" style="7" customWidth="1"/>
    <col min="13308" max="13309" width="15.6640625" style="7" customWidth="1"/>
    <col min="13310" max="13310" width="32.33203125" style="7" customWidth="1"/>
    <col min="13311" max="13557" width="9.109375" style="7"/>
    <col min="13558" max="13558" width="5.6640625" style="7" customWidth="1"/>
    <col min="13559" max="13559" width="46.44140625" style="7" customWidth="1"/>
    <col min="13560" max="13560" width="25" style="7" customWidth="1"/>
    <col min="13561" max="13561" width="25.109375" style="7" customWidth="1"/>
    <col min="13562" max="13562" width="4.88671875" style="7" bestFit="1" customWidth="1"/>
    <col min="13563" max="13563" width="9.6640625" style="7" customWidth="1"/>
    <col min="13564" max="13565" width="15.6640625" style="7" customWidth="1"/>
    <col min="13566" max="13566" width="32.33203125" style="7" customWidth="1"/>
    <col min="13567" max="13813" width="9.109375" style="7"/>
    <col min="13814" max="13814" width="5.6640625" style="7" customWidth="1"/>
    <col min="13815" max="13815" width="46.44140625" style="7" customWidth="1"/>
    <col min="13816" max="13816" width="25" style="7" customWidth="1"/>
    <col min="13817" max="13817" width="25.109375" style="7" customWidth="1"/>
    <col min="13818" max="13818" width="4.88671875" style="7" bestFit="1" customWidth="1"/>
    <col min="13819" max="13819" width="9.6640625" style="7" customWidth="1"/>
    <col min="13820" max="13821" width="15.6640625" style="7" customWidth="1"/>
    <col min="13822" max="13822" width="32.33203125" style="7" customWidth="1"/>
    <col min="13823" max="14069" width="9.109375" style="7"/>
    <col min="14070" max="14070" width="5.6640625" style="7" customWidth="1"/>
    <col min="14071" max="14071" width="46.44140625" style="7" customWidth="1"/>
    <col min="14072" max="14072" width="25" style="7" customWidth="1"/>
    <col min="14073" max="14073" width="25.109375" style="7" customWidth="1"/>
    <col min="14074" max="14074" width="4.88671875" style="7" bestFit="1" customWidth="1"/>
    <col min="14075" max="14075" width="9.6640625" style="7" customWidth="1"/>
    <col min="14076" max="14077" width="15.6640625" style="7" customWidth="1"/>
    <col min="14078" max="14078" width="32.33203125" style="7" customWidth="1"/>
    <col min="14079" max="14325" width="9.109375" style="7"/>
    <col min="14326" max="14326" width="5.6640625" style="7" customWidth="1"/>
    <col min="14327" max="14327" width="46.44140625" style="7" customWidth="1"/>
    <col min="14328" max="14328" width="25" style="7" customWidth="1"/>
    <col min="14329" max="14329" width="25.109375" style="7" customWidth="1"/>
    <col min="14330" max="14330" width="4.88671875" style="7" bestFit="1" customWidth="1"/>
    <col min="14331" max="14331" width="9.6640625" style="7" customWidth="1"/>
    <col min="14332" max="14333" width="15.6640625" style="7" customWidth="1"/>
    <col min="14334" max="14334" width="32.33203125" style="7" customWidth="1"/>
    <col min="14335" max="14581" width="9.109375" style="7"/>
    <col min="14582" max="14582" width="5.6640625" style="7" customWidth="1"/>
    <col min="14583" max="14583" width="46.44140625" style="7" customWidth="1"/>
    <col min="14584" max="14584" width="25" style="7" customWidth="1"/>
    <col min="14585" max="14585" width="25.109375" style="7" customWidth="1"/>
    <col min="14586" max="14586" width="4.88671875" style="7" bestFit="1" customWidth="1"/>
    <col min="14587" max="14587" width="9.6640625" style="7" customWidth="1"/>
    <col min="14588" max="14589" width="15.6640625" style="7" customWidth="1"/>
    <col min="14590" max="14590" width="32.33203125" style="7" customWidth="1"/>
    <col min="14591" max="14837" width="9.109375" style="7"/>
    <col min="14838" max="14838" width="5.6640625" style="7" customWidth="1"/>
    <col min="14839" max="14839" width="46.44140625" style="7" customWidth="1"/>
    <col min="14840" max="14840" width="25" style="7" customWidth="1"/>
    <col min="14841" max="14841" width="25.109375" style="7" customWidth="1"/>
    <col min="14842" max="14842" width="4.88671875" style="7" bestFit="1" customWidth="1"/>
    <col min="14843" max="14843" width="9.6640625" style="7" customWidth="1"/>
    <col min="14844" max="14845" width="15.6640625" style="7" customWidth="1"/>
    <col min="14846" max="14846" width="32.33203125" style="7" customWidth="1"/>
    <col min="14847" max="15093" width="9.109375" style="7"/>
    <col min="15094" max="15094" width="5.6640625" style="7" customWidth="1"/>
    <col min="15095" max="15095" width="46.44140625" style="7" customWidth="1"/>
    <col min="15096" max="15096" width="25" style="7" customWidth="1"/>
    <col min="15097" max="15097" width="25.109375" style="7" customWidth="1"/>
    <col min="15098" max="15098" width="4.88671875" style="7" bestFit="1" customWidth="1"/>
    <col min="15099" max="15099" width="9.6640625" style="7" customWidth="1"/>
    <col min="15100" max="15101" width="15.6640625" style="7" customWidth="1"/>
    <col min="15102" max="15102" width="32.33203125" style="7" customWidth="1"/>
    <col min="15103" max="15349" width="9.109375" style="7"/>
    <col min="15350" max="15350" width="5.6640625" style="7" customWidth="1"/>
    <col min="15351" max="15351" width="46.44140625" style="7" customWidth="1"/>
    <col min="15352" max="15352" width="25" style="7" customWidth="1"/>
    <col min="15353" max="15353" width="25.109375" style="7" customWidth="1"/>
    <col min="15354" max="15354" width="4.88671875" style="7" bestFit="1" customWidth="1"/>
    <col min="15355" max="15355" width="9.6640625" style="7" customWidth="1"/>
    <col min="15356" max="15357" width="15.6640625" style="7" customWidth="1"/>
    <col min="15358" max="15358" width="32.33203125" style="7" customWidth="1"/>
    <col min="15359" max="15605" width="9.109375" style="7"/>
    <col min="15606" max="15606" width="5.6640625" style="7" customWidth="1"/>
    <col min="15607" max="15607" width="46.44140625" style="7" customWidth="1"/>
    <col min="15608" max="15608" width="25" style="7" customWidth="1"/>
    <col min="15609" max="15609" width="25.109375" style="7" customWidth="1"/>
    <col min="15610" max="15610" width="4.88671875" style="7" bestFit="1" customWidth="1"/>
    <col min="15611" max="15611" width="9.6640625" style="7" customWidth="1"/>
    <col min="15612" max="15613" width="15.6640625" style="7" customWidth="1"/>
    <col min="15614" max="15614" width="32.33203125" style="7" customWidth="1"/>
    <col min="15615" max="15861" width="9.109375" style="7"/>
    <col min="15862" max="15862" width="5.6640625" style="7" customWidth="1"/>
    <col min="15863" max="15863" width="46.44140625" style="7" customWidth="1"/>
    <col min="15864" max="15864" width="25" style="7" customWidth="1"/>
    <col min="15865" max="15865" width="25.109375" style="7" customWidth="1"/>
    <col min="15866" max="15866" width="4.88671875" style="7" bestFit="1" customWidth="1"/>
    <col min="15867" max="15867" width="9.6640625" style="7" customWidth="1"/>
    <col min="15868" max="15869" width="15.6640625" style="7" customWidth="1"/>
    <col min="15870" max="15870" width="32.33203125" style="7" customWidth="1"/>
    <col min="15871" max="16117" width="9.109375" style="7"/>
    <col min="16118" max="16118" width="5.6640625" style="7" customWidth="1"/>
    <col min="16119" max="16119" width="46.44140625" style="7" customWidth="1"/>
    <col min="16120" max="16120" width="25" style="7" customWidth="1"/>
    <col min="16121" max="16121" width="25.109375" style="7" customWidth="1"/>
    <col min="16122" max="16122" width="4.88671875" style="7" bestFit="1" customWidth="1"/>
    <col min="16123" max="16123" width="9.6640625" style="7" customWidth="1"/>
    <col min="16124" max="16125" width="15.6640625" style="7" customWidth="1"/>
    <col min="16126" max="16126" width="32.33203125" style="7" customWidth="1"/>
    <col min="16127" max="16384" width="9.109375" style="7"/>
  </cols>
  <sheetData>
    <row r="1" spans="1:13" s="1" customFormat="1" ht="41.4" x14ac:dyDescent="0.3">
      <c r="A1" s="22" t="s">
        <v>0</v>
      </c>
      <c r="B1" s="22" t="s">
        <v>185</v>
      </c>
      <c r="C1" s="126" t="s">
        <v>1</v>
      </c>
      <c r="D1" s="125" t="s">
        <v>2</v>
      </c>
      <c r="E1" s="125" t="s">
        <v>3</v>
      </c>
      <c r="F1" s="126" t="s">
        <v>4</v>
      </c>
      <c r="G1" s="127" t="s">
        <v>5</v>
      </c>
      <c r="H1" s="128" t="s">
        <v>6</v>
      </c>
      <c r="I1" s="127" t="s">
        <v>7</v>
      </c>
      <c r="J1" s="23" t="s">
        <v>8</v>
      </c>
      <c r="K1" s="23" t="s">
        <v>9</v>
      </c>
      <c r="L1" s="24" t="s">
        <v>10</v>
      </c>
    </row>
    <row r="2" spans="1:13" s="2" customFormat="1" ht="41.4" x14ac:dyDescent="0.3">
      <c r="A2" s="25">
        <v>3</v>
      </c>
      <c r="B2" s="25">
        <v>3102682</v>
      </c>
      <c r="C2" s="131" t="s">
        <v>11</v>
      </c>
      <c r="D2" s="129" t="s">
        <v>218</v>
      </c>
      <c r="E2" s="130"/>
      <c r="F2" s="131" t="s">
        <v>12</v>
      </c>
      <c r="G2" s="132">
        <v>1</v>
      </c>
      <c r="H2" s="133">
        <v>250</v>
      </c>
      <c r="I2" s="149">
        <f>+G2</f>
        <v>1</v>
      </c>
      <c r="J2" s="26"/>
      <c r="K2" s="27">
        <f>(G2*J2)/I2</f>
        <v>0</v>
      </c>
      <c r="L2" s="28">
        <f>ROUND(K2*H2,2)</f>
        <v>0</v>
      </c>
    </row>
    <row r="3" spans="1:13" s="2" customFormat="1" x14ac:dyDescent="0.3">
      <c r="A3" s="25">
        <v>3</v>
      </c>
      <c r="B3" s="25">
        <v>3103164</v>
      </c>
      <c r="C3" s="131" t="s">
        <v>13</v>
      </c>
      <c r="D3" s="134" t="s">
        <v>219</v>
      </c>
      <c r="E3" s="130"/>
      <c r="F3" s="131" t="s">
        <v>73</v>
      </c>
      <c r="G3" s="132">
        <v>5</v>
      </c>
      <c r="H3" s="133">
        <v>50</v>
      </c>
      <c r="I3" s="149">
        <f t="shared" ref="I3:I16" si="0">+G3</f>
        <v>5</v>
      </c>
      <c r="J3" s="31"/>
      <c r="K3" s="27">
        <f t="shared" ref="K3:K22" si="1">(G3*J3)/I3</f>
        <v>0</v>
      </c>
      <c r="L3" s="28">
        <f t="shared" ref="L3:L22" si="2">ROUND(K3*H3,2)</f>
        <v>0</v>
      </c>
    </row>
    <row r="4" spans="1:13" s="2" customFormat="1" ht="41.4" x14ac:dyDescent="0.3">
      <c r="A4" s="25">
        <v>3</v>
      </c>
      <c r="B4" s="25">
        <v>3102684</v>
      </c>
      <c r="C4" s="131" t="s">
        <v>14</v>
      </c>
      <c r="D4" s="129" t="s">
        <v>220</v>
      </c>
      <c r="E4" s="130"/>
      <c r="F4" s="131" t="s">
        <v>73</v>
      </c>
      <c r="G4" s="132">
        <v>1</v>
      </c>
      <c r="H4" s="133">
        <v>500</v>
      </c>
      <c r="I4" s="149">
        <f t="shared" si="0"/>
        <v>1</v>
      </c>
      <c r="J4" s="26"/>
      <c r="K4" s="27">
        <f t="shared" si="1"/>
        <v>0</v>
      </c>
      <c r="L4" s="28">
        <f t="shared" si="2"/>
        <v>0</v>
      </c>
    </row>
    <row r="5" spans="1:13" s="3" customFormat="1" ht="31.2" customHeight="1" x14ac:dyDescent="0.3">
      <c r="A5" s="29">
        <v>3</v>
      </c>
      <c r="B5" s="29">
        <v>3102685</v>
      </c>
      <c r="C5" s="131" t="s">
        <v>15</v>
      </c>
      <c r="D5" s="135" t="s">
        <v>222</v>
      </c>
      <c r="E5" s="130"/>
      <c r="F5" s="131" t="s">
        <v>73</v>
      </c>
      <c r="G5" s="131">
        <v>1</v>
      </c>
      <c r="H5" s="136">
        <v>120</v>
      </c>
      <c r="I5" s="149">
        <f t="shared" si="0"/>
        <v>1</v>
      </c>
      <c r="J5" s="30"/>
      <c r="K5" s="32">
        <f t="shared" si="1"/>
        <v>0</v>
      </c>
      <c r="L5" s="33">
        <f t="shared" si="2"/>
        <v>0</v>
      </c>
    </row>
    <row r="6" spans="1:13" s="2" customFormat="1" x14ac:dyDescent="0.3">
      <c r="A6" s="25">
        <v>3</v>
      </c>
      <c r="B6" s="25">
        <v>3103165</v>
      </c>
      <c r="C6" s="131" t="s">
        <v>16</v>
      </c>
      <c r="D6" s="129" t="s">
        <v>74</v>
      </c>
      <c r="E6" s="130"/>
      <c r="F6" s="131" t="s">
        <v>73</v>
      </c>
      <c r="G6" s="132">
        <v>1</v>
      </c>
      <c r="H6" s="133">
        <v>160</v>
      </c>
      <c r="I6" s="149">
        <f t="shared" si="0"/>
        <v>1</v>
      </c>
      <c r="J6" s="26"/>
      <c r="K6" s="27">
        <f t="shared" si="1"/>
        <v>0</v>
      </c>
      <c r="L6" s="28">
        <f t="shared" si="2"/>
        <v>0</v>
      </c>
    </row>
    <row r="7" spans="1:13" s="2" customFormat="1" x14ac:dyDescent="0.3">
      <c r="A7" s="25">
        <v>3</v>
      </c>
      <c r="B7" s="25">
        <v>3103166</v>
      </c>
      <c r="C7" s="131" t="s">
        <v>17</v>
      </c>
      <c r="D7" s="129" t="s">
        <v>75</v>
      </c>
      <c r="E7" s="130"/>
      <c r="F7" s="131" t="s">
        <v>73</v>
      </c>
      <c r="G7" s="132">
        <v>1</v>
      </c>
      <c r="H7" s="133">
        <v>50</v>
      </c>
      <c r="I7" s="149">
        <f t="shared" si="0"/>
        <v>1</v>
      </c>
      <c r="J7" s="31"/>
      <c r="K7" s="27">
        <f t="shared" si="1"/>
        <v>0</v>
      </c>
      <c r="L7" s="28">
        <f t="shared" si="2"/>
        <v>0</v>
      </c>
    </row>
    <row r="8" spans="1:13" s="2" customFormat="1" x14ac:dyDescent="0.3">
      <c r="A8" s="25">
        <v>3</v>
      </c>
      <c r="B8" s="25">
        <v>3103167</v>
      </c>
      <c r="C8" s="131" t="s">
        <v>18</v>
      </c>
      <c r="D8" s="129" t="s">
        <v>76</v>
      </c>
      <c r="E8" s="130"/>
      <c r="F8" s="131" t="s">
        <v>73</v>
      </c>
      <c r="G8" s="132">
        <v>1</v>
      </c>
      <c r="H8" s="133">
        <v>120</v>
      </c>
      <c r="I8" s="149">
        <f t="shared" si="0"/>
        <v>1</v>
      </c>
      <c r="J8" s="26"/>
      <c r="K8" s="27">
        <f t="shared" si="1"/>
        <v>0</v>
      </c>
      <c r="L8" s="28">
        <f t="shared" si="2"/>
        <v>0</v>
      </c>
    </row>
    <row r="9" spans="1:13" s="2" customFormat="1" ht="27.6" x14ac:dyDescent="0.3">
      <c r="A9" s="25">
        <v>3</v>
      </c>
      <c r="B9" s="25">
        <v>3102689</v>
      </c>
      <c r="C9" s="131" t="s">
        <v>19</v>
      </c>
      <c r="D9" s="129" t="s">
        <v>194</v>
      </c>
      <c r="E9" s="130"/>
      <c r="F9" s="131" t="s">
        <v>73</v>
      </c>
      <c r="G9" s="150">
        <v>2</v>
      </c>
      <c r="H9" s="133">
        <v>120</v>
      </c>
      <c r="I9" s="149">
        <f t="shared" si="0"/>
        <v>2</v>
      </c>
      <c r="J9" s="31"/>
      <c r="K9" s="27">
        <f t="shared" si="1"/>
        <v>0</v>
      </c>
      <c r="L9" s="28">
        <f t="shared" si="2"/>
        <v>0</v>
      </c>
    </row>
    <row r="10" spans="1:13" s="2" customFormat="1" ht="27.6" x14ac:dyDescent="0.3">
      <c r="A10" s="25">
        <v>3</v>
      </c>
      <c r="B10" s="25">
        <v>3102690</v>
      </c>
      <c r="C10" s="131" t="s">
        <v>20</v>
      </c>
      <c r="D10" s="129" t="s">
        <v>195</v>
      </c>
      <c r="E10" s="130"/>
      <c r="F10" s="131" t="s">
        <v>73</v>
      </c>
      <c r="G10" s="150">
        <v>2</v>
      </c>
      <c r="H10" s="133">
        <v>35</v>
      </c>
      <c r="I10" s="149">
        <f t="shared" si="0"/>
        <v>2</v>
      </c>
      <c r="J10" s="26"/>
      <c r="K10" s="27">
        <f t="shared" si="1"/>
        <v>0</v>
      </c>
      <c r="L10" s="28">
        <f t="shared" si="2"/>
        <v>0</v>
      </c>
    </row>
    <row r="11" spans="1:13" s="2" customFormat="1" x14ac:dyDescent="0.3">
      <c r="A11" s="25"/>
      <c r="B11" s="25">
        <v>3101073</v>
      </c>
      <c r="C11" s="131" t="s">
        <v>21</v>
      </c>
      <c r="D11" s="129" t="s">
        <v>77</v>
      </c>
      <c r="E11" s="130"/>
      <c r="F11" s="131" t="s">
        <v>73</v>
      </c>
      <c r="G11" s="150">
        <v>1</v>
      </c>
      <c r="H11" s="133">
        <v>50</v>
      </c>
      <c r="I11" s="149">
        <f t="shared" si="0"/>
        <v>1</v>
      </c>
      <c r="J11" s="31"/>
      <c r="K11" s="27">
        <f t="shared" si="1"/>
        <v>0</v>
      </c>
      <c r="L11" s="28">
        <f t="shared" si="2"/>
        <v>0</v>
      </c>
    </row>
    <row r="12" spans="1:13" s="2" customFormat="1" x14ac:dyDescent="0.3">
      <c r="A12" s="25">
        <v>3</v>
      </c>
      <c r="B12" s="25">
        <v>3101074</v>
      </c>
      <c r="C12" s="131" t="s">
        <v>22</v>
      </c>
      <c r="D12" s="129" t="s">
        <v>78</v>
      </c>
      <c r="E12" s="130"/>
      <c r="F12" s="131" t="s">
        <v>73</v>
      </c>
      <c r="G12" s="150">
        <v>0.5</v>
      </c>
      <c r="H12" s="133">
        <v>120</v>
      </c>
      <c r="I12" s="149">
        <f t="shared" si="0"/>
        <v>0.5</v>
      </c>
      <c r="J12" s="26"/>
      <c r="K12" s="27">
        <f t="shared" si="1"/>
        <v>0</v>
      </c>
      <c r="L12" s="28">
        <f t="shared" si="2"/>
        <v>0</v>
      </c>
    </row>
    <row r="13" spans="1:13" s="2" customFormat="1" x14ac:dyDescent="0.3">
      <c r="A13" s="25">
        <v>3</v>
      </c>
      <c r="B13" s="25">
        <v>3103168</v>
      </c>
      <c r="C13" s="131" t="s">
        <v>23</v>
      </c>
      <c r="D13" s="129" t="s">
        <v>79</v>
      </c>
      <c r="E13" s="130"/>
      <c r="F13" s="131" t="s">
        <v>73</v>
      </c>
      <c r="G13" s="150">
        <v>0.5</v>
      </c>
      <c r="H13" s="133">
        <v>120</v>
      </c>
      <c r="I13" s="149">
        <f t="shared" si="0"/>
        <v>0.5</v>
      </c>
      <c r="J13" s="31"/>
      <c r="K13" s="27">
        <f t="shared" si="1"/>
        <v>0</v>
      </c>
      <c r="L13" s="28">
        <f t="shared" si="2"/>
        <v>0</v>
      </c>
    </row>
    <row r="14" spans="1:13" s="2" customFormat="1" ht="27.6" x14ac:dyDescent="0.3">
      <c r="A14" s="25">
        <v>3</v>
      </c>
      <c r="B14" s="25">
        <v>3102695</v>
      </c>
      <c r="C14" s="131" t="s">
        <v>24</v>
      </c>
      <c r="D14" s="129" t="s">
        <v>226</v>
      </c>
      <c r="E14" s="130"/>
      <c r="F14" s="131" t="s">
        <v>73</v>
      </c>
      <c r="G14" s="132">
        <v>1</v>
      </c>
      <c r="H14" s="133">
        <v>175</v>
      </c>
      <c r="I14" s="149">
        <f t="shared" si="0"/>
        <v>1</v>
      </c>
      <c r="J14" s="116"/>
      <c r="K14" s="27">
        <f t="shared" si="1"/>
        <v>0</v>
      </c>
      <c r="L14" s="28">
        <f t="shared" si="2"/>
        <v>0</v>
      </c>
    </row>
    <row r="15" spans="1:13" s="2" customFormat="1" ht="27.6" x14ac:dyDescent="0.3">
      <c r="A15" s="25">
        <v>3</v>
      </c>
      <c r="B15" s="25">
        <v>3102696</v>
      </c>
      <c r="C15" s="131" t="s">
        <v>70</v>
      </c>
      <c r="D15" s="129" t="s">
        <v>80</v>
      </c>
      <c r="E15" s="130"/>
      <c r="F15" s="131" t="s">
        <v>73</v>
      </c>
      <c r="G15" s="132">
        <v>5</v>
      </c>
      <c r="H15" s="133">
        <v>100</v>
      </c>
      <c r="I15" s="149">
        <f t="shared" si="0"/>
        <v>5</v>
      </c>
      <c r="J15" s="116"/>
      <c r="K15" s="27">
        <f t="shared" si="1"/>
        <v>0</v>
      </c>
      <c r="L15" s="28">
        <f t="shared" si="2"/>
        <v>0</v>
      </c>
      <c r="M15" s="8"/>
    </row>
    <row r="16" spans="1:13" s="2" customFormat="1" ht="27.6" x14ac:dyDescent="0.3">
      <c r="A16" s="25">
        <v>3</v>
      </c>
      <c r="B16" s="25">
        <v>3102697</v>
      </c>
      <c r="C16" s="131" t="s">
        <v>71</v>
      </c>
      <c r="D16" s="129" t="s">
        <v>227</v>
      </c>
      <c r="E16" s="130"/>
      <c r="F16" s="131" t="s">
        <v>73</v>
      </c>
      <c r="G16" s="132">
        <v>5</v>
      </c>
      <c r="H16" s="133">
        <v>120</v>
      </c>
      <c r="I16" s="149">
        <f t="shared" si="0"/>
        <v>5</v>
      </c>
      <c r="J16" s="116"/>
      <c r="K16" s="27">
        <f t="shared" si="1"/>
        <v>0</v>
      </c>
      <c r="L16" s="28">
        <f t="shared" si="2"/>
        <v>0</v>
      </c>
    </row>
    <row r="17" spans="1:13" s="14" customFormat="1" x14ac:dyDescent="0.3">
      <c r="A17" s="25">
        <v>3</v>
      </c>
      <c r="B17" s="25">
        <v>3103251</v>
      </c>
      <c r="C17" s="131" t="s">
        <v>72</v>
      </c>
      <c r="D17" s="151" t="s">
        <v>217</v>
      </c>
      <c r="E17" s="130"/>
      <c r="F17" s="131" t="s">
        <v>69</v>
      </c>
      <c r="G17" s="132">
        <v>1</v>
      </c>
      <c r="H17" s="133">
        <v>50</v>
      </c>
      <c r="I17" s="152">
        <v>1</v>
      </c>
      <c r="J17" s="116"/>
      <c r="K17" s="27">
        <f t="shared" si="1"/>
        <v>0</v>
      </c>
      <c r="L17" s="28">
        <f t="shared" si="2"/>
        <v>0</v>
      </c>
    </row>
    <row r="18" spans="1:13" s="14" customFormat="1" x14ac:dyDescent="0.3">
      <c r="A18" s="25">
        <v>3</v>
      </c>
      <c r="B18" s="25">
        <v>3103252</v>
      </c>
      <c r="C18" s="131" t="s">
        <v>25</v>
      </c>
      <c r="D18" s="151" t="s">
        <v>186</v>
      </c>
      <c r="E18" s="130"/>
      <c r="F18" s="131" t="s">
        <v>69</v>
      </c>
      <c r="G18" s="132">
        <v>2</v>
      </c>
      <c r="H18" s="133">
        <v>50</v>
      </c>
      <c r="I18" s="152">
        <v>2</v>
      </c>
      <c r="J18" s="116"/>
      <c r="K18" s="27">
        <f t="shared" si="1"/>
        <v>0</v>
      </c>
      <c r="L18" s="28">
        <f t="shared" si="2"/>
        <v>0</v>
      </c>
    </row>
    <row r="19" spans="1:13" s="14" customFormat="1" x14ac:dyDescent="0.3">
      <c r="A19" s="25">
        <v>3</v>
      </c>
      <c r="B19" s="25">
        <v>3103253</v>
      </c>
      <c r="C19" s="131" t="s">
        <v>26</v>
      </c>
      <c r="D19" s="153" t="s">
        <v>187</v>
      </c>
      <c r="E19" s="130"/>
      <c r="F19" s="131" t="s">
        <v>69</v>
      </c>
      <c r="G19" s="132">
        <v>5</v>
      </c>
      <c r="H19" s="133">
        <v>30</v>
      </c>
      <c r="I19" s="152">
        <v>5</v>
      </c>
      <c r="J19" s="116"/>
      <c r="K19" s="27">
        <f t="shared" si="1"/>
        <v>0</v>
      </c>
      <c r="L19" s="28">
        <f t="shared" si="2"/>
        <v>0</v>
      </c>
    </row>
    <row r="20" spans="1:13" s="14" customFormat="1" x14ac:dyDescent="0.3">
      <c r="A20" s="25">
        <v>3</v>
      </c>
      <c r="B20" s="25">
        <v>3103254</v>
      </c>
      <c r="C20" s="131" t="s">
        <v>27</v>
      </c>
      <c r="D20" s="153" t="s">
        <v>223</v>
      </c>
      <c r="E20" s="130"/>
      <c r="F20" s="131" t="s">
        <v>69</v>
      </c>
      <c r="G20" s="132">
        <v>1</v>
      </c>
      <c r="H20" s="133">
        <v>60</v>
      </c>
      <c r="I20" s="152">
        <v>1</v>
      </c>
      <c r="J20" s="116"/>
      <c r="K20" s="27">
        <f t="shared" si="1"/>
        <v>0</v>
      </c>
      <c r="L20" s="28">
        <f t="shared" si="2"/>
        <v>0</v>
      </c>
    </row>
    <row r="21" spans="1:13" s="14" customFormat="1" x14ac:dyDescent="0.3">
      <c r="A21" s="25">
        <v>3</v>
      </c>
      <c r="B21" s="25">
        <v>3103255</v>
      </c>
      <c r="C21" s="131" t="s">
        <v>28</v>
      </c>
      <c r="D21" s="153" t="s">
        <v>188</v>
      </c>
      <c r="E21" s="130"/>
      <c r="F21" s="131" t="s">
        <v>69</v>
      </c>
      <c r="G21" s="132">
        <v>1</v>
      </c>
      <c r="H21" s="133">
        <v>60</v>
      </c>
      <c r="I21" s="152">
        <v>1</v>
      </c>
      <c r="J21" s="116"/>
      <c r="K21" s="27">
        <f t="shared" si="1"/>
        <v>0</v>
      </c>
      <c r="L21" s="28">
        <f t="shared" si="2"/>
        <v>0</v>
      </c>
    </row>
    <row r="22" spans="1:13" s="14" customFormat="1" x14ac:dyDescent="0.3">
      <c r="A22" s="25">
        <v>3</v>
      </c>
      <c r="B22" s="25">
        <v>3103256</v>
      </c>
      <c r="C22" s="131" t="s">
        <v>29</v>
      </c>
      <c r="D22" s="153" t="s">
        <v>228</v>
      </c>
      <c r="E22" s="130"/>
      <c r="F22" s="131" t="s">
        <v>69</v>
      </c>
      <c r="G22" s="132">
        <v>1</v>
      </c>
      <c r="H22" s="133">
        <v>40</v>
      </c>
      <c r="I22" s="152">
        <v>1</v>
      </c>
      <c r="J22" s="116"/>
      <c r="K22" s="27">
        <f t="shared" si="1"/>
        <v>0</v>
      </c>
      <c r="L22" s="28">
        <f t="shared" si="2"/>
        <v>0</v>
      </c>
    </row>
    <row r="23" spans="1:13" s="5" customFormat="1" x14ac:dyDescent="0.3">
      <c r="A23" s="161"/>
      <c r="B23" s="161"/>
      <c r="C23" s="161"/>
      <c r="D23" s="162" t="s">
        <v>66</v>
      </c>
      <c r="E23" s="162"/>
      <c r="F23" s="161"/>
      <c r="G23" s="163"/>
      <c r="H23" s="164"/>
      <c r="I23" s="163"/>
      <c r="J23" s="163"/>
      <c r="K23" s="34"/>
      <c r="L23" s="35">
        <f>SUM(L2:L22)</f>
        <v>0</v>
      </c>
      <c r="M23" s="9"/>
    </row>
    <row r="24" spans="1:13" x14ac:dyDescent="0.3">
      <c r="M24" s="6"/>
    </row>
    <row r="25" spans="1:13" x14ac:dyDescent="0.3">
      <c r="C25" s="131"/>
      <c r="D25" s="157" t="s">
        <v>81</v>
      </c>
      <c r="E25" s="157"/>
      <c r="F25" s="158"/>
      <c r="G25" s="158"/>
      <c r="H25" s="158"/>
      <c r="I25" s="158"/>
      <c r="J25" s="39"/>
      <c r="K25" s="39"/>
      <c r="L25" s="39"/>
    </row>
    <row r="26" spans="1:13" ht="15" customHeight="1" x14ac:dyDescent="0.3">
      <c r="C26" s="131"/>
      <c r="D26" s="117" t="s">
        <v>213</v>
      </c>
      <c r="E26" s="117"/>
      <c r="F26" s="117"/>
      <c r="G26" s="117"/>
      <c r="H26" s="117"/>
      <c r="I26" s="117"/>
      <c r="J26" s="117"/>
      <c r="K26" s="117"/>
      <c r="L26" s="117"/>
    </row>
    <row r="27" spans="1:13" ht="15" customHeight="1" x14ac:dyDescent="0.3">
      <c r="C27" s="131"/>
      <c r="D27" s="117"/>
      <c r="E27" s="117"/>
      <c r="F27" s="117"/>
      <c r="G27" s="117"/>
      <c r="H27" s="117"/>
      <c r="I27" s="117"/>
      <c r="J27" s="117"/>
      <c r="K27" s="117"/>
      <c r="L27" s="117"/>
    </row>
    <row r="28" spans="1:13" ht="15" customHeight="1" x14ac:dyDescent="0.3">
      <c r="C28" s="131"/>
      <c r="D28" s="117"/>
      <c r="E28" s="117"/>
      <c r="F28" s="117"/>
      <c r="G28" s="117"/>
      <c r="H28" s="117"/>
      <c r="I28" s="117"/>
      <c r="J28" s="117"/>
      <c r="K28" s="117"/>
      <c r="L28" s="117"/>
    </row>
    <row r="29" spans="1:13" ht="15" customHeight="1" x14ac:dyDescent="0.3">
      <c r="C29" s="131"/>
      <c r="D29" s="117"/>
      <c r="E29" s="117"/>
      <c r="F29" s="117"/>
      <c r="G29" s="117"/>
      <c r="H29" s="117"/>
      <c r="I29" s="117"/>
      <c r="J29" s="117"/>
      <c r="K29" s="117"/>
      <c r="L29" s="117"/>
    </row>
    <row r="30" spans="1:13" ht="15" customHeight="1" x14ac:dyDescent="0.3">
      <c r="C30" s="131"/>
      <c r="D30" s="117"/>
      <c r="E30" s="117"/>
      <c r="F30" s="117"/>
      <c r="G30" s="117"/>
      <c r="H30" s="117"/>
      <c r="I30" s="117"/>
      <c r="J30" s="117"/>
      <c r="K30" s="117"/>
      <c r="L30" s="117"/>
    </row>
    <row r="31" spans="1:13" ht="15" customHeight="1" x14ac:dyDescent="0.3">
      <c r="C31" s="131"/>
      <c r="D31" s="117"/>
      <c r="E31" s="117"/>
      <c r="F31" s="117"/>
      <c r="G31" s="117"/>
      <c r="H31" s="117"/>
      <c r="I31" s="117"/>
      <c r="J31" s="117"/>
      <c r="K31" s="117"/>
      <c r="L31" s="117"/>
    </row>
    <row r="32" spans="1:13" ht="15" customHeight="1" x14ac:dyDescent="0.3">
      <c r="C32" s="131"/>
      <c r="D32" s="117"/>
      <c r="E32" s="117"/>
      <c r="F32" s="117"/>
      <c r="G32" s="117"/>
      <c r="H32" s="117"/>
      <c r="I32" s="117"/>
      <c r="J32" s="117"/>
      <c r="K32" s="117"/>
      <c r="L32" s="117"/>
    </row>
    <row r="33" spans="3:12" ht="15" customHeight="1" x14ac:dyDescent="0.3">
      <c r="C33" s="131"/>
      <c r="D33" s="117"/>
      <c r="E33" s="117"/>
      <c r="F33" s="117"/>
      <c r="G33" s="117"/>
      <c r="H33" s="117"/>
      <c r="I33" s="117"/>
      <c r="J33" s="117"/>
      <c r="K33" s="117"/>
      <c r="L33" s="117"/>
    </row>
    <row r="34" spans="3:12" x14ac:dyDescent="0.3">
      <c r="C34" s="131"/>
      <c r="D34" s="117"/>
      <c r="E34" s="117"/>
      <c r="F34" s="117"/>
      <c r="G34" s="117"/>
      <c r="H34" s="117"/>
      <c r="I34" s="117"/>
      <c r="J34" s="117"/>
      <c r="K34" s="117"/>
      <c r="L34" s="117"/>
    </row>
    <row r="35" spans="3:12" x14ac:dyDescent="0.3">
      <c r="C35" s="131"/>
      <c r="D35" s="157"/>
      <c r="E35" s="157"/>
      <c r="F35" s="158"/>
      <c r="G35" s="158"/>
      <c r="H35" s="158"/>
      <c r="I35" s="158"/>
      <c r="J35" s="39"/>
      <c r="K35" s="39"/>
      <c r="L35" s="39"/>
    </row>
    <row r="36" spans="3:12" x14ac:dyDescent="0.3">
      <c r="C36" s="131"/>
      <c r="D36" s="157"/>
      <c r="E36" s="157"/>
      <c r="F36" s="158"/>
      <c r="G36" s="158"/>
      <c r="H36" s="158"/>
      <c r="I36" s="158"/>
      <c r="J36" s="39"/>
      <c r="K36" s="39"/>
      <c r="L36" s="39"/>
    </row>
    <row r="37" spans="3:12" ht="58.5" customHeight="1" x14ac:dyDescent="0.3">
      <c r="C37" s="131"/>
      <c r="D37" s="118" t="s">
        <v>82</v>
      </c>
      <c r="E37" s="118"/>
      <c r="F37" s="118"/>
      <c r="G37" s="118"/>
      <c r="H37" s="118"/>
      <c r="I37" s="118"/>
      <c r="J37" s="118"/>
      <c r="K37" s="118"/>
      <c r="L37" s="118"/>
    </row>
    <row r="38" spans="3:12" x14ac:dyDescent="0.3">
      <c r="C38" s="131"/>
      <c r="D38" s="157"/>
      <c r="E38" s="157"/>
      <c r="F38" s="158"/>
      <c r="G38" s="158"/>
      <c r="H38" s="158"/>
      <c r="I38" s="158"/>
      <c r="J38" s="39"/>
      <c r="K38" s="39"/>
      <c r="L38" s="39"/>
    </row>
    <row r="39" spans="3:12" ht="59.25" customHeight="1" x14ac:dyDescent="0.3">
      <c r="C39" s="131"/>
      <c r="D39" s="118" t="s">
        <v>83</v>
      </c>
      <c r="E39" s="118"/>
      <c r="F39" s="118"/>
      <c r="G39" s="118"/>
      <c r="H39" s="118"/>
      <c r="I39" s="118"/>
      <c r="J39" s="118"/>
      <c r="K39" s="118"/>
      <c r="L39" s="118"/>
    </row>
    <row r="40" spans="3:12" x14ac:dyDescent="0.3">
      <c r="D40" s="157"/>
      <c r="E40" s="157"/>
      <c r="F40" s="158"/>
      <c r="G40" s="158"/>
      <c r="H40" s="158"/>
      <c r="I40" s="158"/>
      <c r="J40" s="39"/>
      <c r="K40" s="39"/>
      <c r="L40" s="39"/>
    </row>
    <row r="41" spans="3:12" x14ac:dyDescent="0.3">
      <c r="E41" s="119"/>
      <c r="F41" s="119"/>
      <c r="G41" s="119"/>
      <c r="H41" s="119"/>
      <c r="I41" s="119"/>
      <c r="J41" s="119"/>
      <c r="K41" s="119"/>
      <c r="L41" s="119"/>
    </row>
    <row r="42" spans="3:12" x14ac:dyDescent="0.3">
      <c r="D42" s="159" t="s">
        <v>68</v>
      </c>
      <c r="E42" s="119"/>
      <c r="F42" s="119"/>
      <c r="G42" s="119"/>
      <c r="H42" s="119"/>
      <c r="I42" s="119"/>
      <c r="J42" s="119"/>
      <c r="K42" s="119"/>
      <c r="L42" s="119"/>
    </row>
    <row r="43" spans="3:12" x14ac:dyDescent="0.3">
      <c r="D43" s="159"/>
      <c r="E43" s="160"/>
      <c r="F43" s="160"/>
      <c r="G43" s="160"/>
      <c r="H43" s="160"/>
    </row>
    <row r="44" spans="3:12" x14ac:dyDescent="0.3">
      <c r="D44" s="159"/>
      <c r="E44" s="160"/>
      <c r="F44" s="160"/>
      <c r="G44" s="160"/>
      <c r="H44" s="160"/>
    </row>
  </sheetData>
  <sheetProtection algorithmName="SHA-512" hashValue="pZw6K+0fZzZPSX5gar1fkTUjP/8q3vOIH+GvUmy4FBC4X0ywKiBQll7Jz205nh1DdB1Ao+nUtNqzRjCNJ1sREQ==" saltValue="LwaA8xKqEubIZNdAad+icg==" spinCount="100000" sheet="1" objects="1" scenarios="1"/>
  <mergeCells count="4">
    <mergeCell ref="D26:L34"/>
    <mergeCell ref="D37:L37"/>
    <mergeCell ref="D39:L39"/>
    <mergeCell ref="E41:L42"/>
  </mergeCells>
  <phoneticPr fontId="6" type="noConversion"/>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79"/>
  <sheetViews>
    <sheetView topLeftCell="A39" workbookViewId="0">
      <selection activeCell="H48" sqref="H48"/>
    </sheetView>
  </sheetViews>
  <sheetFormatPr defaultRowHeight="14.4" x14ac:dyDescent="0.3"/>
  <cols>
    <col min="1" max="1" width="7.5546875" style="15" customWidth="1"/>
    <col min="2" max="2" width="13.44140625" style="15" hidden="1" customWidth="1"/>
    <col min="3" max="3" width="8.44140625" style="17" customWidth="1"/>
    <col min="4" max="4" width="48.109375" style="48" customWidth="1"/>
    <col min="5" max="5" width="35.6640625" style="48" customWidth="1"/>
    <col min="6" max="6" width="6" style="15" bestFit="1" customWidth="1"/>
    <col min="7" max="7" width="9.109375" style="20"/>
    <col min="8" max="8" width="9.109375" style="56"/>
    <col min="9" max="10" width="9.5546875" style="20" bestFit="1" customWidth="1"/>
    <col min="11" max="11" width="25.5546875" style="20" customWidth="1"/>
    <col min="12" max="12" width="21" style="16" customWidth="1"/>
    <col min="13" max="13" width="20.33203125" style="13" bestFit="1" customWidth="1"/>
    <col min="14" max="245" width="9.109375" style="7"/>
    <col min="246" max="246" width="5.6640625" style="7" customWidth="1"/>
    <col min="247" max="247" width="46.44140625" style="7" customWidth="1"/>
    <col min="248" max="248" width="25" style="7" customWidth="1"/>
    <col min="249" max="249" width="25.109375" style="7" customWidth="1"/>
    <col min="250" max="250" width="4.88671875" style="7" bestFit="1" customWidth="1"/>
    <col min="251" max="251" width="9.6640625" style="7" customWidth="1"/>
    <col min="252" max="253" width="15.6640625" style="7" customWidth="1"/>
    <col min="254" max="254" width="32.33203125" style="7" customWidth="1"/>
    <col min="255" max="501" width="9.109375" style="7"/>
    <col min="502" max="502" width="5.6640625" style="7" customWidth="1"/>
    <col min="503" max="503" width="46.44140625" style="7" customWidth="1"/>
    <col min="504" max="504" width="25" style="7" customWidth="1"/>
    <col min="505" max="505" width="25.109375" style="7" customWidth="1"/>
    <col min="506" max="506" width="4.88671875" style="7" bestFit="1" customWidth="1"/>
    <col min="507" max="507" width="9.6640625" style="7" customWidth="1"/>
    <col min="508" max="509" width="15.6640625" style="7" customWidth="1"/>
    <col min="510" max="510" width="32.33203125" style="7" customWidth="1"/>
    <col min="511" max="757" width="9.109375" style="7"/>
    <col min="758" max="758" width="5.6640625" style="7" customWidth="1"/>
    <col min="759" max="759" width="46.44140625" style="7" customWidth="1"/>
    <col min="760" max="760" width="25" style="7" customWidth="1"/>
    <col min="761" max="761" width="25.109375" style="7" customWidth="1"/>
    <col min="762" max="762" width="4.88671875" style="7" bestFit="1" customWidth="1"/>
    <col min="763" max="763" width="9.6640625" style="7" customWidth="1"/>
    <col min="764" max="765" width="15.6640625" style="7" customWidth="1"/>
    <col min="766" max="766" width="32.33203125" style="7" customWidth="1"/>
    <col min="767" max="1013" width="9.109375" style="7"/>
    <col min="1014" max="1014" width="5.6640625" style="7" customWidth="1"/>
    <col min="1015" max="1015" width="46.44140625" style="7" customWidth="1"/>
    <col min="1016" max="1016" width="25" style="7" customWidth="1"/>
    <col min="1017" max="1017" width="25.109375" style="7" customWidth="1"/>
    <col min="1018" max="1018" width="4.88671875" style="7" bestFit="1" customWidth="1"/>
    <col min="1019" max="1019" width="9.6640625" style="7" customWidth="1"/>
    <col min="1020" max="1021" width="15.6640625" style="7" customWidth="1"/>
    <col min="1022" max="1022" width="32.33203125" style="7" customWidth="1"/>
    <col min="1023" max="1269" width="9.109375" style="7"/>
    <col min="1270" max="1270" width="5.6640625" style="7" customWidth="1"/>
    <col min="1271" max="1271" width="46.44140625" style="7" customWidth="1"/>
    <col min="1272" max="1272" width="25" style="7" customWidth="1"/>
    <col min="1273" max="1273" width="25.109375" style="7" customWidth="1"/>
    <col min="1274" max="1274" width="4.88671875" style="7" bestFit="1" customWidth="1"/>
    <col min="1275" max="1275" width="9.6640625" style="7" customWidth="1"/>
    <col min="1276" max="1277" width="15.6640625" style="7" customWidth="1"/>
    <col min="1278" max="1278" width="32.33203125" style="7" customWidth="1"/>
    <col min="1279" max="1525" width="9.109375" style="7"/>
    <col min="1526" max="1526" width="5.6640625" style="7" customWidth="1"/>
    <col min="1527" max="1527" width="46.44140625" style="7" customWidth="1"/>
    <col min="1528" max="1528" width="25" style="7" customWidth="1"/>
    <col min="1529" max="1529" width="25.109375" style="7" customWidth="1"/>
    <col min="1530" max="1530" width="4.88671875" style="7" bestFit="1" customWidth="1"/>
    <col min="1531" max="1531" width="9.6640625" style="7" customWidth="1"/>
    <col min="1532" max="1533" width="15.6640625" style="7" customWidth="1"/>
    <col min="1534" max="1534" width="32.33203125" style="7" customWidth="1"/>
    <col min="1535" max="1781" width="9.109375" style="7"/>
    <col min="1782" max="1782" width="5.6640625" style="7" customWidth="1"/>
    <col min="1783" max="1783" width="46.44140625" style="7" customWidth="1"/>
    <col min="1784" max="1784" width="25" style="7" customWidth="1"/>
    <col min="1785" max="1785" width="25.109375" style="7" customWidth="1"/>
    <col min="1786" max="1786" width="4.88671875" style="7" bestFit="1" customWidth="1"/>
    <col min="1787" max="1787" width="9.6640625" style="7" customWidth="1"/>
    <col min="1788" max="1789" width="15.6640625" style="7" customWidth="1"/>
    <col min="1790" max="1790" width="32.33203125" style="7" customWidth="1"/>
    <col min="1791" max="2037" width="9.109375" style="7"/>
    <col min="2038" max="2038" width="5.6640625" style="7" customWidth="1"/>
    <col min="2039" max="2039" width="46.44140625" style="7" customWidth="1"/>
    <col min="2040" max="2040" width="25" style="7" customWidth="1"/>
    <col min="2041" max="2041" width="25.109375" style="7" customWidth="1"/>
    <col min="2042" max="2042" width="4.88671875" style="7" bestFit="1" customWidth="1"/>
    <col min="2043" max="2043" width="9.6640625" style="7" customWidth="1"/>
    <col min="2044" max="2045" width="15.6640625" style="7" customWidth="1"/>
    <col min="2046" max="2046" width="32.33203125" style="7" customWidth="1"/>
    <col min="2047" max="2293" width="9.109375" style="7"/>
    <col min="2294" max="2294" width="5.6640625" style="7" customWidth="1"/>
    <col min="2295" max="2295" width="46.44140625" style="7" customWidth="1"/>
    <col min="2296" max="2296" width="25" style="7" customWidth="1"/>
    <col min="2297" max="2297" width="25.109375" style="7" customWidth="1"/>
    <col min="2298" max="2298" width="4.88671875" style="7" bestFit="1" customWidth="1"/>
    <col min="2299" max="2299" width="9.6640625" style="7" customWidth="1"/>
    <col min="2300" max="2301" width="15.6640625" style="7" customWidth="1"/>
    <col min="2302" max="2302" width="32.33203125" style="7" customWidth="1"/>
    <col min="2303" max="2549" width="9.109375" style="7"/>
    <col min="2550" max="2550" width="5.6640625" style="7" customWidth="1"/>
    <col min="2551" max="2551" width="46.44140625" style="7" customWidth="1"/>
    <col min="2552" max="2552" width="25" style="7" customWidth="1"/>
    <col min="2553" max="2553" width="25.109375" style="7" customWidth="1"/>
    <col min="2554" max="2554" width="4.88671875" style="7" bestFit="1" customWidth="1"/>
    <col min="2555" max="2555" width="9.6640625" style="7" customWidth="1"/>
    <col min="2556" max="2557" width="15.6640625" style="7" customWidth="1"/>
    <col min="2558" max="2558" width="32.33203125" style="7" customWidth="1"/>
    <col min="2559" max="2805" width="9.109375" style="7"/>
    <col min="2806" max="2806" width="5.6640625" style="7" customWidth="1"/>
    <col min="2807" max="2807" width="46.44140625" style="7" customWidth="1"/>
    <col min="2808" max="2808" width="25" style="7" customWidth="1"/>
    <col min="2809" max="2809" width="25.109375" style="7" customWidth="1"/>
    <col min="2810" max="2810" width="4.88671875" style="7" bestFit="1" customWidth="1"/>
    <col min="2811" max="2811" width="9.6640625" style="7" customWidth="1"/>
    <col min="2812" max="2813" width="15.6640625" style="7" customWidth="1"/>
    <col min="2814" max="2814" width="32.33203125" style="7" customWidth="1"/>
    <col min="2815" max="3061" width="9.109375" style="7"/>
    <col min="3062" max="3062" width="5.6640625" style="7" customWidth="1"/>
    <col min="3063" max="3063" width="46.44140625" style="7" customWidth="1"/>
    <col min="3064" max="3064" width="25" style="7" customWidth="1"/>
    <col min="3065" max="3065" width="25.109375" style="7" customWidth="1"/>
    <col min="3066" max="3066" width="4.88671875" style="7" bestFit="1" customWidth="1"/>
    <col min="3067" max="3067" width="9.6640625" style="7" customWidth="1"/>
    <col min="3068" max="3069" width="15.6640625" style="7" customWidth="1"/>
    <col min="3070" max="3070" width="32.33203125" style="7" customWidth="1"/>
    <col min="3071" max="3317" width="9.109375" style="7"/>
    <col min="3318" max="3318" width="5.6640625" style="7" customWidth="1"/>
    <col min="3319" max="3319" width="46.44140625" style="7" customWidth="1"/>
    <col min="3320" max="3320" width="25" style="7" customWidth="1"/>
    <col min="3321" max="3321" width="25.109375" style="7" customWidth="1"/>
    <col min="3322" max="3322" width="4.88671875" style="7" bestFit="1" customWidth="1"/>
    <col min="3323" max="3323" width="9.6640625" style="7" customWidth="1"/>
    <col min="3324" max="3325" width="15.6640625" style="7" customWidth="1"/>
    <col min="3326" max="3326" width="32.33203125" style="7" customWidth="1"/>
    <col min="3327" max="3573" width="9.109375" style="7"/>
    <col min="3574" max="3574" width="5.6640625" style="7" customWidth="1"/>
    <col min="3575" max="3575" width="46.44140625" style="7" customWidth="1"/>
    <col min="3576" max="3576" width="25" style="7" customWidth="1"/>
    <col min="3577" max="3577" width="25.109375" style="7" customWidth="1"/>
    <col min="3578" max="3578" width="4.88671875" style="7" bestFit="1" customWidth="1"/>
    <col min="3579" max="3579" width="9.6640625" style="7" customWidth="1"/>
    <col min="3580" max="3581" width="15.6640625" style="7" customWidth="1"/>
    <col min="3582" max="3582" width="32.33203125" style="7" customWidth="1"/>
    <col min="3583" max="3829" width="9.109375" style="7"/>
    <col min="3830" max="3830" width="5.6640625" style="7" customWidth="1"/>
    <col min="3831" max="3831" width="46.44140625" style="7" customWidth="1"/>
    <col min="3832" max="3832" width="25" style="7" customWidth="1"/>
    <col min="3833" max="3833" width="25.109375" style="7" customWidth="1"/>
    <col min="3834" max="3834" width="4.88671875" style="7" bestFit="1" customWidth="1"/>
    <col min="3835" max="3835" width="9.6640625" style="7" customWidth="1"/>
    <col min="3836" max="3837" width="15.6640625" style="7" customWidth="1"/>
    <col min="3838" max="3838" width="32.33203125" style="7" customWidth="1"/>
    <col min="3839" max="4085" width="9.109375" style="7"/>
    <col min="4086" max="4086" width="5.6640625" style="7" customWidth="1"/>
    <col min="4087" max="4087" width="46.44140625" style="7" customWidth="1"/>
    <col min="4088" max="4088" width="25" style="7" customWidth="1"/>
    <col min="4089" max="4089" width="25.109375" style="7" customWidth="1"/>
    <col min="4090" max="4090" width="4.88671875" style="7" bestFit="1" customWidth="1"/>
    <col min="4091" max="4091" width="9.6640625" style="7" customWidth="1"/>
    <col min="4092" max="4093" width="15.6640625" style="7" customWidth="1"/>
    <col min="4094" max="4094" width="32.33203125" style="7" customWidth="1"/>
    <col min="4095" max="4341" width="9.109375" style="7"/>
    <col min="4342" max="4342" width="5.6640625" style="7" customWidth="1"/>
    <col min="4343" max="4343" width="46.44140625" style="7" customWidth="1"/>
    <col min="4344" max="4344" width="25" style="7" customWidth="1"/>
    <col min="4345" max="4345" width="25.109375" style="7" customWidth="1"/>
    <col min="4346" max="4346" width="4.88671875" style="7" bestFit="1" customWidth="1"/>
    <col min="4347" max="4347" width="9.6640625" style="7" customWidth="1"/>
    <col min="4348" max="4349" width="15.6640625" style="7" customWidth="1"/>
    <col min="4350" max="4350" width="32.33203125" style="7" customWidth="1"/>
    <col min="4351" max="4597" width="9.109375" style="7"/>
    <col min="4598" max="4598" width="5.6640625" style="7" customWidth="1"/>
    <col min="4599" max="4599" width="46.44140625" style="7" customWidth="1"/>
    <col min="4600" max="4600" width="25" style="7" customWidth="1"/>
    <col min="4601" max="4601" width="25.109375" style="7" customWidth="1"/>
    <col min="4602" max="4602" width="4.88671875" style="7" bestFit="1" customWidth="1"/>
    <col min="4603" max="4603" width="9.6640625" style="7" customWidth="1"/>
    <col min="4604" max="4605" width="15.6640625" style="7" customWidth="1"/>
    <col min="4606" max="4606" width="32.33203125" style="7" customWidth="1"/>
    <col min="4607" max="4853" width="9.109375" style="7"/>
    <col min="4854" max="4854" width="5.6640625" style="7" customWidth="1"/>
    <col min="4855" max="4855" width="46.44140625" style="7" customWidth="1"/>
    <col min="4856" max="4856" width="25" style="7" customWidth="1"/>
    <col min="4857" max="4857" width="25.109375" style="7" customWidth="1"/>
    <col min="4858" max="4858" width="4.88671875" style="7" bestFit="1" customWidth="1"/>
    <col min="4859" max="4859" width="9.6640625" style="7" customWidth="1"/>
    <col min="4860" max="4861" width="15.6640625" style="7" customWidth="1"/>
    <col min="4862" max="4862" width="32.33203125" style="7" customWidth="1"/>
    <col min="4863" max="5109" width="9.109375" style="7"/>
    <col min="5110" max="5110" width="5.6640625" style="7" customWidth="1"/>
    <col min="5111" max="5111" width="46.44140625" style="7" customWidth="1"/>
    <col min="5112" max="5112" width="25" style="7" customWidth="1"/>
    <col min="5113" max="5113" width="25.109375" style="7" customWidth="1"/>
    <col min="5114" max="5114" width="4.88671875" style="7" bestFit="1" customWidth="1"/>
    <col min="5115" max="5115" width="9.6640625" style="7" customWidth="1"/>
    <col min="5116" max="5117" width="15.6640625" style="7" customWidth="1"/>
    <col min="5118" max="5118" width="32.33203125" style="7" customWidth="1"/>
    <col min="5119" max="5365" width="9.109375" style="7"/>
    <col min="5366" max="5366" width="5.6640625" style="7" customWidth="1"/>
    <col min="5367" max="5367" width="46.44140625" style="7" customWidth="1"/>
    <col min="5368" max="5368" width="25" style="7" customWidth="1"/>
    <col min="5369" max="5369" width="25.109375" style="7" customWidth="1"/>
    <col min="5370" max="5370" width="4.88671875" style="7" bestFit="1" customWidth="1"/>
    <col min="5371" max="5371" width="9.6640625" style="7" customWidth="1"/>
    <col min="5372" max="5373" width="15.6640625" style="7" customWidth="1"/>
    <col min="5374" max="5374" width="32.33203125" style="7" customWidth="1"/>
    <col min="5375" max="5621" width="9.109375" style="7"/>
    <col min="5622" max="5622" width="5.6640625" style="7" customWidth="1"/>
    <col min="5623" max="5623" width="46.44140625" style="7" customWidth="1"/>
    <col min="5624" max="5624" width="25" style="7" customWidth="1"/>
    <col min="5625" max="5625" width="25.109375" style="7" customWidth="1"/>
    <col min="5626" max="5626" width="4.88671875" style="7" bestFit="1" customWidth="1"/>
    <col min="5627" max="5627" width="9.6640625" style="7" customWidth="1"/>
    <col min="5628" max="5629" width="15.6640625" style="7" customWidth="1"/>
    <col min="5630" max="5630" width="32.33203125" style="7" customWidth="1"/>
    <col min="5631" max="5877" width="9.109375" style="7"/>
    <col min="5878" max="5878" width="5.6640625" style="7" customWidth="1"/>
    <col min="5879" max="5879" width="46.44140625" style="7" customWidth="1"/>
    <col min="5880" max="5880" width="25" style="7" customWidth="1"/>
    <col min="5881" max="5881" width="25.109375" style="7" customWidth="1"/>
    <col min="5882" max="5882" width="4.88671875" style="7" bestFit="1" customWidth="1"/>
    <col min="5883" max="5883" width="9.6640625" style="7" customWidth="1"/>
    <col min="5884" max="5885" width="15.6640625" style="7" customWidth="1"/>
    <col min="5886" max="5886" width="32.33203125" style="7" customWidth="1"/>
    <col min="5887" max="6133" width="9.109375" style="7"/>
    <col min="6134" max="6134" width="5.6640625" style="7" customWidth="1"/>
    <col min="6135" max="6135" width="46.44140625" style="7" customWidth="1"/>
    <col min="6136" max="6136" width="25" style="7" customWidth="1"/>
    <col min="6137" max="6137" width="25.109375" style="7" customWidth="1"/>
    <col min="6138" max="6138" width="4.88671875" style="7" bestFit="1" customWidth="1"/>
    <col min="6139" max="6139" width="9.6640625" style="7" customWidth="1"/>
    <col min="6140" max="6141" width="15.6640625" style="7" customWidth="1"/>
    <col min="6142" max="6142" width="32.33203125" style="7" customWidth="1"/>
    <col min="6143" max="6389" width="9.109375" style="7"/>
    <col min="6390" max="6390" width="5.6640625" style="7" customWidth="1"/>
    <col min="6391" max="6391" width="46.44140625" style="7" customWidth="1"/>
    <col min="6392" max="6392" width="25" style="7" customWidth="1"/>
    <col min="6393" max="6393" width="25.109375" style="7" customWidth="1"/>
    <col min="6394" max="6394" width="4.88671875" style="7" bestFit="1" customWidth="1"/>
    <col min="6395" max="6395" width="9.6640625" style="7" customWidth="1"/>
    <col min="6396" max="6397" width="15.6640625" style="7" customWidth="1"/>
    <col min="6398" max="6398" width="32.33203125" style="7" customWidth="1"/>
    <col min="6399" max="6645" width="9.109375" style="7"/>
    <col min="6646" max="6646" width="5.6640625" style="7" customWidth="1"/>
    <col min="6647" max="6647" width="46.44140625" style="7" customWidth="1"/>
    <col min="6648" max="6648" width="25" style="7" customWidth="1"/>
    <col min="6649" max="6649" width="25.109375" style="7" customWidth="1"/>
    <col min="6650" max="6650" width="4.88671875" style="7" bestFit="1" customWidth="1"/>
    <col min="6651" max="6651" width="9.6640625" style="7" customWidth="1"/>
    <col min="6652" max="6653" width="15.6640625" style="7" customWidth="1"/>
    <col min="6654" max="6654" width="32.33203125" style="7" customWidth="1"/>
    <col min="6655" max="6901" width="9.109375" style="7"/>
    <col min="6902" max="6902" width="5.6640625" style="7" customWidth="1"/>
    <col min="6903" max="6903" width="46.44140625" style="7" customWidth="1"/>
    <col min="6904" max="6904" width="25" style="7" customWidth="1"/>
    <col min="6905" max="6905" width="25.109375" style="7" customWidth="1"/>
    <col min="6906" max="6906" width="4.88671875" style="7" bestFit="1" customWidth="1"/>
    <col min="6907" max="6907" width="9.6640625" style="7" customWidth="1"/>
    <col min="6908" max="6909" width="15.6640625" style="7" customWidth="1"/>
    <col min="6910" max="6910" width="32.33203125" style="7" customWidth="1"/>
    <col min="6911" max="7157" width="9.109375" style="7"/>
    <col min="7158" max="7158" width="5.6640625" style="7" customWidth="1"/>
    <col min="7159" max="7159" width="46.44140625" style="7" customWidth="1"/>
    <col min="7160" max="7160" width="25" style="7" customWidth="1"/>
    <col min="7161" max="7161" width="25.109375" style="7" customWidth="1"/>
    <col min="7162" max="7162" width="4.88671875" style="7" bestFit="1" customWidth="1"/>
    <col min="7163" max="7163" width="9.6640625" style="7" customWidth="1"/>
    <col min="7164" max="7165" width="15.6640625" style="7" customWidth="1"/>
    <col min="7166" max="7166" width="32.33203125" style="7" customWidth="1"/>
    <col min="7167" max="7413" width="9.109375" style="7"/>
    <col min="7414" max="7414" width="5.6640625" style="7" customWidth="1"/>
    <col min="7415" max="7415" width="46.44140625" style="7" customWidth="1"/>
    <col min="7416" max="7416" width="25" style="7" customWidth="1"/>
    <col min="7417" max="7417" width="25.109375" style="7" customWidth="1"/>
    <col min="7418" max="7418" width="4.88671875" style="7" bestFit="1" customWidth="1"/>
    <col min="7419" max="7419" width="9.6640625" style="7" customWidth="1"/>
    <col min="7420" max="7421" width="15.6640625" style="7" customWidth="1"/>
    <col min="7422" max="7422" width="32.33203125" style="7" customWidth="1"/>
    <col min="7423" max="7669" width="9.109375" style="7"/>
    <col min="7670" max="7670" width="5.6640625" style="7" customWidth="1"/>
    <col min="7671" max="7671" width="46.44140625" style="7" customWidth="1"/>
    <col min="7672" max="7672" width="25" style="7" customWidth="1"/>
    <col min="7673" max="7673" width="25.109375" style="7" customWidth="1"/>
    <col min="7674" max="7674" width="4.88671875" style="7" bestFit="1" customWidth="1"/>
    <col min="7675" max="7675" width="9.6640625" style="7" customWidth="1"/>
    <col min="7676" max="7677" width="15.6640625" style="7" customWidth="1"/>
    <col min="7678" max="7678" width="32.33203125" style="7" customWidth="1"/>
    <col min="7679" max="7925" width="9.109375" style="7"/>
    <col min="7926" max="7926" width="5.6640625" style="7" customWidth="1"/>
    <col min="7927" max="7927" width="46.44140625" style="7" customWidth="1"/>
    <col min="7928" max="7928" width="25" style="7" customWidth="1"/>
    <col min="7929" max="7929" width="25.109375" style="7" customWidth="1"/>
    <col min="7930" max="7930" width="4.88671875" style="7" bestFit="1" customWidth="1"/>
    <col min="7931" max="7931" width="9.6640625" style="7" customWidth="1"/>
    <col min="7932" max="7933" width="15.6640625" style="7" customWidth="1"/>
    <col min="7934" max="7934" width="32.33203125" style="7" customWidth="1"/>
    <col min="7935" max="8181" width="9.109375" style="7"/>
    <col min="8182" max="8182" width="5.6640625" style="7" customWidth="1"/>
    <col min="8183" max="8183" width="46.44140625" style="7" customWidth="1"/>
    <col min="8184" max="8184" width="25" style="7" customWidth="1"/>
    <col min="8185" max="8185" width="25.109375" style="7" customWidth="1"/>
    <col min="8186" max="8186" width="4.88671875" style="7" bestFit="1" customWidth="1"/>
    <col min="8187" max="8187" width="9.6640625" style="7" customWidth="1"/>
    <col min="8188" max="8189" width="15.6640625" style="7" customWidth="1"/>
    <col min="8190" max="8190" width="32.33203125" style="7" customWidth="1"/>
    <col min="8191" max="8437" width="9.109375" style="7"/>
    <col min="8438" max="8438" width="5.6640625" style="7" customWidth="1"/>
    <col min="8439" max="8439" width="46.44140625" style="7" customWidth="1"/>
    <col min="8440" max="8440" width="25" style="7" customWidth="1"/>
    <col min="8441" max="8441" width="25.109375" style="7" customWidth="1"/>
    <col min="8442" max="8442" width="4.88671875" style="7" bestFit="1" customWidth="1"/>
    <col min="8443" max="8443" width="9.6640625" style="7" customWidth="1"/>
    <col min="8444" max="8445" width="15.6640625" style="7" customWidth="1"/>
    <col min="8446" max="8446" width="32.33203125" style="7" customWidth="1"/>
    <col min="8447" max="8693" width="9.109375" style="7"/>
    <col min="8694" max="8694" width="5.6640625" style="7" customWidth="1"/>
    <col min="8695" max="8695" width="46.44140625" style="7" customWidth="1"/>
    <col min="8696" max="8696" width="25" style="7" customWidth="1"/>
    <col min="8697" max="8697" width="25.109375" style="7" customWidth="1"/>
    <col min="8698" max="8698" width="4.88671875" style="7" bestFit="1" customWidth="1"/>
    <col min="8699" max="8699" width="9.6640625" style="7" customWidth="1"/>
    <col min="8700" max="8701" width="15.6640625" style="7" customWidth="1"/>
    <col min="8702" max="8702" width="32.33203125" style="7" customWidth="1"/>
    <col min="8703" max="8949" width="9.109375" style="7"/>
    <col min="8950" max="8950" width="5.6640625" style="7" customWidth="1"/>
    <col min="8951" max="8951" width="46.44140625" style="7" customWidth="1"/>
    <col min="8952" max="8952" width="25" style="7" customWidth="1"/>
    <col min="8953" max="8953" width="25.109375" style="7" customWidth="1"/>
    <col min="8954" max="8954" width="4.88671875" style="7" bestFit="1" customWidth="1"/>
    <col min="8955" max="8955" width="9.6640625" style="7" customWidth="1"/>
    <col min="8956" max="8957" width="15.6640625" style="7" customWidth="1"/>
    <col min="8958" max="8958" width="32.33203125" style="7" customWidth="1"/>
    <col min="8959" max="9205" width="9.109375" style="7"/>
    <col min="9206" max="9206" width="5.6640625" style="7" customWidth="1"/>
    <col min="9207" max="9207" width="46.44140625" style="7" customWidth="1"/>
    <col min="9208" max="9208" width="25" style="7" customWidth="1"/>
    <col min="9209" max="9209" width="25.109375" style="7" customWidth="1"/>
    <col min="9210" max="9210" width="4.88671875" style="7" bestFit="1" customWidth="1"/>
    <col min="9211" max="9211" width="9.6640625" style="7" customWidth="1"/>
    <col min="9212" max="9213" width="15.6640625" style="7" customWidth="1"/>
    <col min="9214" max="9214" width="32.33203125" style="7" customWidth="1"/>
    <col min="9215" max="9461" width="9.109375" style="7"/>
    <col min="9462" max="9462" width="5.6640625" style="7" customWidth="1"/>
    <col min="9463" max="9463" width="46.44140625" style="7" customWidth="1"/>
    <col min="9464" max="9464" width="25" style="7" customWidth="1"/>
    <col min="9465" max="9465" width="25.109375" style="7" customWidth="1"/>
    <col min="9466" max="9466" width="4.88671875" style="7" bestFit="1" customWidth="1"/>
    <col min="9467" max="9467" width="9.6640625" style="7" customWidth="1"/>
    <col min="9468" max="9469" width="15.6640625" style="7" customWidth="1"/>
    <col min="9470" max="9470" width="32.33203125" style="7" customWidth="1"/>
    <col min="9471" max="9717" width="9.109375" style="7"/>
    <col min="9718" max="9718" width="5.6640625" style="7" customWidth="1"/>
    <col min="9719" max="9719" width="46.44140625" style="7" customWidth="1"/>
    <col min="9720" max="9720" width="25" style="7" customWidth="1"/>
    <col min="9721" max="9721" width="25.109375" style="7" customWidth="1"/>
    <col min="9722" max="9722" width="4.88671875" style="7" bestFit="1" customWidth="1"/>
    <col min="9723" max="9723" width="9.6640625" style="7" customWidth="1"/>
    <col min="9724" max="9725" width="15.6640625" style="7" customWidth="1"/>
    <col min="9726" max="9726" width="32.33203125" style="7" customWidth="1"/>
    <col min="9727" max="9973" width="9.109375" style="7"/>
    <col min="9974" max="9974" width="5.6640625" style="7" customWidth="1"/>
    <col min="9975" max="9975" width="46.44140625" style="7" customWidth="1"/>
    <col min="9976" max="9976" width="25" style="7" customWidth="1"/>
    <col min="9977" max="9977" width="25.109375" style="7" customWidth="1"/>
    <col min="9978" max="9978" width="4.88671875" style="7" bestFit="1" customWidth="1"/>
    <col min="9979" max="9979" width="9.6640625" style="7" customWidth="1"/>
    <col min="9980" max="9981" width="15.6640625" style="7" customWidth="1"/>
    <col min="9982" max="9982" width="32.33203125" style="7" customWidth="1"/>
    <col min="9983" max="10229" width="9.109375" style="7"/>
    <col min="10230" max="10230" width="5.6640625" style="7" customWidth="1"/>
    <col min="10231" max="10231" width="46.44140625" style="7" customWidth="1"/>
    <col min="10232" max="10232" width="25" style="7" customWidth="1"/>
    <col min="10233" max="10233" width="25.109375" style="7" customWidth="1"/>
    <col min="10234" max="10234" width="4.88671875" style="7" bestFit="1" customWidth="1"/>
    <col min="10235" max="10235" width="9.6640625" style="7" customWidth="1"/>
    <col min="10236" max="10237" width="15.6640625" style="7" customWidth="1"/>
    <col min="10238" max="10238" width="32.33203125" style="7" customWidth="1"/>
    <col min="10239" max="10485" width="9.109375" style="7"/>
    <col min="10486" max="10486" width="5.6640625" style="7" customWidth="1"/>
    <col min="10487" max="10487" width="46.44140625" style="7" customWidth="1"/>
    <col min="10488" max="10488" width="25" style="7" customWidth="1"/>
    <col min="10489" max="10489" width="25.109375" style="7" customWidth="1"/>
    <col min="10490" max="10490" width="4.88671875" style="7" bestFit="1" customWidth="1"/>
    <col min="10491" max="10491" width="9.6640625" style="7" customWidth="1"/>
    <col min="10492" max="10493" width="15.6640625" style="7" customWidth="1"/>
    <col min="10494" max="10494" width="32.33203125" style="7" customWidth="1"/>
    <col min="10495" max="10741" width="9.109375" style="7"/>
    <col min="10742" max="10742" width="5.6640625" style="7" customWidth="1"/>
    <col min="10743" max="10743" width="46.44140625" style="7" customWidth="1"/>
    <col min="10744" max="10744" width="25" style="7" customWidth="1"/>
    <col min="10745" max="10745" width="25.109375" style="7" customWidth="1"/>
    <col min="10746" max="10746" width="4.88671875" style="7" bestFit="1" customWidth="1"/>
    <col min="10747" max="10747" width="9.6640625" style="7" customWidth="1"/>
    <col min="10748" max="10749" width="15.6640625" style="7" customWidth="1"/>
    <col min="10750" max="10750" width="32.33203125" style="7" customWidth="1"/>
    <col min="10751" max="10997" width="9.109375" style="7"/>
    <col min="10998" max="10998" width="5.6640625" style="7" customWidth="1"/>
    <col min="10999" max="10999" width="46.44140625" style="7" customWidth="1"/>
    <col min="11000" max="11000" width="25" style="7" customWidth="1"/>
    <col min="11001" max="11001" width="25.109375" style="7" customWidth="1"/>
    <col min="11002" max="11002" width="4.88671875" style="7" bestFit="1" customWidth="1"/>
    <col min="11003" max="11003" width="9.6640625" style="7" customWidth="1"/>
    <col min="11004" max="11005" width="15.6640625" style="7" customWidth="1"/>
    <col min="11006" max="11006" width="32.33203125" style="7" customWidth="1"/>
    <col min="11007" max="11253" width="9.109375" style="7"/>
    <col min="11254" max="11254" width="5.6640625" style="7" customWidth="1"/>
    <col min="11255" max="11255" width="46.44140625" style="7" customWidth="1"/>
    <col min="11256" max="11256" width="25" style="7" customWidth="1"/>
    <col min="11257" max="11257" width="25.109375" style="7" customWidth="1"/>
    <col min="11258" max="11258" width="4.88671875" style="7" bestFit="1" customWidth="1"/>
    <col min="11259" max="11259" width="9.6640625" style="7" customWidth="1"/>
    <col min="11260" max="11261" width="15.6640625" style="7" customWidth="1"/>
    <col min="11262" max="11262" width="32.33203125" style="7" customWidth="1"/>
    <col min="11263" max="11509" width="9.109375" style="7"/>
    <col min="11510" max="11510" width="5.6640625" style="7" customWidth="1"/>
    <col min="11511" max="11511" width="46.44140625" style="7" customWidth="1"/>
    <col min="11512" max="11512" width="25" style="7" customWidth="1"/>
    <col min="11513" max="11513" width="25.109375" style="7" customWidth="1"/>
    <col min="11514" max="11514" width="4.88671875" style="7" bestFit="1" customWidth="1"/>
    <col min="11515" max="11515" width="9.6640625" style="7" customWidth="1"/>
    <col min="11516" max="11517" width="15.6640625" style="7" customWidth="1"/>
    <col min="11518" max="11518" width="32.33203125" style="7" customWidth="1"/>
    <col min="11519" max="11765" width="9.109375" style="7"/>
    <col min="11766" max="11766" width="5.6640625" style="7" customWidth="1"/>
    <col min="11767" max="11767" width="46.44140625" style="7" customWidth="1"/>
    <col min="11768" max="11768" width="25" style="7" customWidth="1"/>
    <col min="11769" max="11769" width="25.109375" style="7" customWidth="1"/>
    <col min="11770" max="11770" width="4.88671875" style="7" bestFit="1" customWidth="1"/>
    <col min="11771" max="11771" width="9.6640625" style="7" customWidth="1"/>
    <col min="11772" max="11773" width="15.6640625" style="7" customWidth="1"/>
    <col min="11774" max="11774" width="32.33203125" style="7" customWidth="1"/>
    <col min="11775" max="12021" width="9.109375" style="7"/>
    <col min="12022" max="12022" width="5.6640625" style="7" customWidth="1"/>
    <col min="12023" max="12023" width="46.44140625" style="7" customWidth="1"/>
    <col min="12024" max="12024" width="25" style="7" customWidth="1"/>
    <col min="12025" max="12025" width="25.109375" style="7" customWidth="1"/>
    <col min="12026" max="12026" width="4.88671875" style="7" bestFit="1" customWidth="1"/>
    <col min="12027" max="12027" width="9.6640625" style="7" customWidth="1"/>
    <col min="12028" max="12029" width="15.6640625" style="7" customWidth="1"/>
    <col min="12030" max="12030" width="32.33203125" style="7" customWidth="1"/>
    <col min="12031" max="12277" width="9.109375" style="7"/>
    <col min="12278" max="12278" width="5.6640625" style="7" customWidth="1"/>
    <col min="12279" max="12279" width="46.44140625" style="7" customWidth="1"/>
    <col min="12280" max="12280" width="25" style="7" customWidth="1"/>
    <col min="12281" max="12281" width="25.109375" style="7" customWidth="1"/>
    <col min="12282" max="12282" width="4.88671875" style="7" bestFit="1" customWidth="1"/>
    <col min="12283" max="12283" width="9.6640625" style="7" customWidth="1"/>
    <col min="12284" max="12285" width="15.6640625" style="7" customWidth="1"/>
    <col min="12286" max="12286" width="32.33203125" style="7" customWidth="1"/>
    <col min="12287" max="12533" width="9.109375" style="7"/>
    <col min="12534" max="12534" width="5.6640625" style="7" customWidth="1"/>
    <col min="12535" max="12535" width="46.44140625" style="7" customWidth="1"/>
    <col min="12536" max="12536" width="25" style="7" customWidth="1"/>
    <col min="12537" max="12537" width="25.109375" style="7" customWidth="1"/>
    <col min="12538" max="12538" width="4.88671875" style="7" bestFit="1" customWidth="1"/>
    <col min="12539" max="12539" width="9.6640625" style="7" customWidth="1"/>
    <col min="12540" max="12541" width="15.6640625" style="7" customWidth="1"/>
    <col min="12542" max="12542" width="32.33203125" style="7" customWidth="1"/>
    <col min="12543" max="12789" width="9.109375" style="7"/>
    <col min="12790" max="12790" width="5.6640625" style="7" customWidth="1"/>
    <col min="12791" max="12791" width="46.44140625" style="7" customWidth="1"/>
    <col min="12792" max="12792" width="25" style="7" customWidth="1"/>
    <col min="12793" max="12793" width="25.109375" style="7" customWidth="1"/>
    <col min="12794" max="12794" width="4.88671875" style="7" bestFit="1" customWidth="1"/>
    <col min="12795" max="12795" width="9.6640625" style="7" customWidth="1"/>
    <col min="12796" max="12797" width="15.6640625" style="7" customWidth="1"/>
    <col min="12798" max="12798" width="32.33203125" style="7" customWidth="1"/>
    <col min="12799" max="13045" width="9.109375" style="7"/>
    <col min="13046" max="13046" width="5.6640625" style="7" customWidth="1"/>
    <col min="13047" max="13047" width="46.44140625" style="7" customWidth="1"/>
    <col min="13048" max="13048" width="25" style="7" customWidth="1"/>
    <col min="13049" max="13049" width="25.109375" style="7" customWidth="1"/>
    <col min="13050" max="13050" width="4.88671875" style="7" bestFit="1" customWidth="1"/>
    <col min="13051" max="13051" width="9.6640625" style="7" customWidth="1"/>
    <col min="13052" max="13053" width="15.6640625" style="7" customWidth="1"/>
    <col min="13054" max="13054" width="32.33203125" style="7" customWidth="1"/>
    <col min="13055" max="13301" width="9.109375" style="7"/>
    <col min="13302" max="13302" width="5.6640625" style="7" customWidth="1"/>
    <col min="13303" max="13303" width="46.44140625" style="7" customWidth="1"/>
    <col min="13304" max="13304" width="25" style="7" customWidth="1"/>
    <col min="13305" max="13305" width="25.109375" style="7" customWidth="1"/>
    <col min="13306" max="13306" width="4.88671875" style="7" bestFit="1" customWidth="1"/>
    <col min="13307" max="13307" width="9.6640625" style="7" customWidth="1"/>
    <col min="13308" max="13309" width="15.6640625" style="7" customWidth="1"/>
    <col min="13310" max="13310" width="32.33203125" style="7" customWidth="1"/>
    <col min="13311" max="13557" width="9.109375" style="7"/>
    <col min="13558" max="13558" width="5.6640625" style="7" customWidth="1"/>
    <col min="13559" max="13559" width="46.44140625" style="7" customWidth="1"/>
    <col min="13560" max="13560" width="25" style="7" customWidth="1"/>
    <col min="13561" max="13561" width="25.109375" style="7" customWidth="1"/>
    <col min="13562" max="13562" width="4.88671875" style="7" bestFit="1" customWidth="1"/>
    <col min="13563" max="13563" width="9.6640625" style="7" customWidth="1"/>
    <col min="13564" max="13565" width="15.6640625" style="7" customWidth="1"/>
    <col min="13566" max="13566" width="32.33203125" style="7" customWidth="1"/>
    <col min="13567" max="13813" width="9.109375" style="7"/>
    <col min="13814" max="13814" width="5.6640625" style="7" customWidth="1"/>
    <col min="13815" max="13815" width="46.44140625" style="7" customWidth="1"/>
    <col min="13816" max="13816" width="25" style="7" customWidth="1"/>
    <col min="13817" max="13817" width="25.109375" style="7" customWidth="1"/>
    <col min="13818" max="13818" width="4.88671875" style="7" bestFit="1" customWidth="1"/>
    <col min="13819" max="13819" width="9.6640625" style="7" customWidth="1"/>
    <col min="13820" max="13821" width="15.6640625" style="7" customWidth="1"/>
    <col min="13822" max="13822" width="32.33203125" style="7" customWidth="1"/>
    <col min="13823" max="14069" width="9.109375" style="7"/>
    <col min="14070" max="14070" width="5.6640625" style="7" customWidth="1"/>
    <col min="14071" max="14071" width="46.44140625" style="7" customWidth="1"/>
    <col min="14072" max="14072" width="25" style="7" customWidth="1"/>
    <col min="14073" max="14073" width="25.109375" style="7" customWidth="1"/>
    <col min="14074" max="14074" width="4.88671875" style="7" bestFit="1" customWidth="1"/>
    <col min="14075" max="14075" width="9.6640625" style="7" customWidth="1"/>
    <col min="14076" max="14077" width="15.6640625" style="7" customWidth="1"/>
    <col min="14078" max="14078" width="32.33203125" style="7" customWidth="1"/>
    <col min="14079" max="14325" width="9.109375" style="7"/>
    <col min="14326" max="14326" width="5.6640625" style="7" customWidth="1"/>
    <col min="14327" max="14327" width="46.44140625" style="7" customWidth="1"/>
    <col min="14328" max="14328" width="25" style="7" customWidth="1"/>
    <col min="14329" max="14329" width="25.109375" style="7" customWidth="1"/>
    <col min="14330" max="14330" width="4.88671875" style="7" bestFit="1" customWidth="1"/>
    <col min="14331" max="14331" width="9.6640625" style="7" customWidth="1"/>
    <col min="14332" max="14333" width="15.6640625" style="7" customWidth="1"/>
    <col min="14334" max="14334" width="32.33203125" style="7" customWidth="1"/>
    <col min="14335" max="14581" width="9.109375" style="7"/>
    <col min="14582" max="14582" width="5.6640625" style="7" customWidth="1"/>
    <col min="14583" max="14583" width="46.44140625" style="7" customWidth="1"/>
    <col min="14584" max="14584" width="25" style="7" customWidth="1"/>
    <col min="14585" max="14585" width="25.109375" style="7" customWidth="1"/>
    <col min="14586" max="14586" width="4.88671875" style="7" bestFit="1" customWidth="1"/>
    <col min="14587" max="14587" width="9.6640625" style="7" customWidth="1"/>
    <col min="14588" max="14589" width="15.6640625" style="7" customWidth="1"/>
    <col min="14590" max="14590" width="32.33203125" style="7" customWidth="1"/>
    <col min="14591" max="14837" width="9.109375" style="7"/>
    <col min="14838" max="14838" width="5.6640625" style="7" customWidth="1"/>
    <col min="14839" max="14839" width="46.44140625" style="7" customWidth="1"/>
    <col min="14840" max="14840" width="25" style="7" customWidth="1"/>
    <col min="14841" max="14841" width="25.109375" style="7" customWidth="1"/>
    <col min="14842" max="14842" width="4.88671875" style="7" bestFit="1" customWidth="1"/>
    <col min="14843" max="14843" width="9.6640625" style="7" customWidth="1"/>
    <col min="14844" max="14845" width="15.6640625" style="7" customWidth="1"/>
    <col min="14846" max="14846" width="32.33203125" style="7" customWidth="1"/>
    <col min="14847" max="15093" width="9.109375" style="7"/>
    <col min="15094" max="15094" width="5.6640625" style="7" customWidth="1"/>
    <col min="15095" max="15095" width="46.44140625" style="7" customWidth="1"/>
    <col min="15096" max="15096" width="25" style="7" customWidth="1"/>
    <col min="15097" max="15097" width="25.109375" style="7" customWidth="1"/>
    <col min="15098" max="15098" width="4.88671875" style="7" bestFit="1" customWidth="1"/>
    <col min="15099" max="15099" width="9.6640625" style="7" customWidth="1"/>
    <col min="15100" max="15101" width="15.6640625" style="7" customWidth="1"/>
    <col min="15102" max="15102" width="32.33203125" style="7" customWidth="1"/>
    <col min="15103" max="15349" width="9.109375" style="7"/>
    <col min="15350" max="15350" width="5.6640625" style="7" customWidth="1"/>
    <col min="15351" max="15351" width="46.44140625" style="7" customWidth="1"/>
    <col min="15352" max="15352" width="25" style="7" customWidth="1"/>
    <col min="15353" max="15353" width="25.109375" style="7" customWidth="1"/>
    <col min="15354" max="15354" width="4.88671875" style="7" bestFit="1" customWidth="1"/>
    <col min="15355" max="15355" width="9.6640625" style="7" customWidth="1"/>
    <col min="15356" max="15357" width="15.6640625" style="7" customWidth="1"/>
    <col min="15358" max="15358" width="32.33203125" style="7" customWidth="1"/>
    <col min="15359" max="15605" width="9.109375" style="7"/>
    <col min="15606" max="15606" width="5.6640625" style="7" customWidth="1"/>
    <col min="15607" max="15607" width="46.44140625" style="7" customWidth="1"/>
    <col min="15608" max="15608" width="25" style="7" customWidth="1"/>
    <col min="15609" max="15609" width="25.109375" style="7" customWidth="1"/>
    <col min="15610" max="15610" width="4.88671875" style="7" bestFit="1" customWidth="1"/>
    <col min="15611" max="15611" width="9.6640625" style="7" customWidth="1"/>
    <col min="15612" max="15613" width="15.6640625" style="7" customWidth="1"/>
    <col min="15614" max="15614" width="32.33203125" style="7" customWidth="1"/>
    <col min="15615" max="15861" width="9.109375" style="7"/>
    <col min="15862" max="15862" width="5.6640625" style="7" customWidth="1"/>
    <col min="15863" max="15863" width="46.44140625" style="7" customWidth="1"/>
    <col min="15864" max="15864" width="25" style="7" customWidth="1"/>
    <col min="15865" max="15865" width="25.109375" style="7" customWidth="1"/>
    <col min="15866" max="15866" width="4.88671875" style="7" bestFit="1" customWidth="1"/>
    <col min="15867" max="15867" width="9.6640625" style="7" customWidth="1"/>
    <col min="15868" max="15869" width="15.6640625" style="7" customWidth="1"/>
    <col min="15870" max="15870" width="32.33203125" style="7" customWidth="1"/>
    <col min="15871" max="16117" width="9.109375" style="7"/>
    <col min="16118" max="16118" width="5.6640625" style="7" customWidth="1"/>
    <col min="16119" max="16119" width="46.44140625" style="7" customWidth="1"/>
    <col min="16120" max="16120" width="25" style="7" customWidth="1"/>
    <col min="16121" max="16121" width="25.109375" style="7" customWidth="1"/>
    <col min="16122" max="16122" width="4.88671875" style="7" bestFit="1" customWidth="1"/>
    <col min="16123" max="16123" width="9.6640625" style="7" customWidth="1"/>
    <col min="16124" max="16125" width="15.6640625" style="7" customWidth="1"/>
    <col min="16126" max="16126" width="32.33203125" style="7" customWidth="1"/>
    <col min="16127" max="16384" width="9.109375" style="7"/>
  </cols>
  <sheetData>
    <row r="1" spans="1:13" s="1" customFormat="1" ht="43.2" x14ac:dyDescent="0.3">
      <c r="A1" s="41" t="s">
        <v>0</v>
      </c>
      <c r="B1" s="41" t="s">
        <v>185</v>
      </c>
      <c r="C1" s="42" t="s">
        <v>1</v>
      </c>
      <c r="D1" s="42" t="s">
        <v>2</v>
      </c>
      <c r="E1" s="42" t="s">
        <v>3</v>
      </c>
      <c r="F1" s="41" t="s">
        <v>4</v>
      </c>
      <c r="G1" s="43" t="s">
        <v>84</v>
      </c>
      <c r="H1" s="44" t="s">
        <v>6</v>
      </c>
      <c r="I1" s="43" t="s">
        <v>85</v>
      </c>
      <c r="J1" s="43" t="s">
        <v>8</v>
      </c>
      <c r="K1" s="43" t="s">
        <v>9</v>
      </c>
      <c r="L1" s="45" t="s">
        <v>10</v>
      </c>
      <c r="M1" s="10"/>
    </row>
    <row r="2" spans="1:13" s="2" customFormat="1" x14ac:dyDescent="0.3">
      <c r="A2" s="46">
        <v>4</v>
      </c>
      <c r="B2" s="46">
        <v>3102698</v>
      </c>
      <c r="C2" s="49" t="s">
        <v>11</v>
      </c>
      <c r="D2" s="48" t="s">
        <v>86</v>
      </c>
      <c r="E2" s="64"/>
      <c r="F2" s="65" t="s">
        <v>87</v>
      </c>
      <c r="G2" s="66">
        <v>0.5</v>
      </c>
      <c r="H2" s="96">
        <v>2400</v>
      </c>
      <c r="I2" s="109">
        <f>+G2</f>
        <v>0.5</v>
      </c>
      <c r="J2" s="67"/>
      <c r="K2" s="50">
        <f>(G2*J2)/I2</f>
        <v>0</v>
      </c>
      <c r="L2" s="52">
        <f>ROUND(K2*H2,2)</f>
        <v>0</v>
      </c>
      <c r="M2" s="11"/>
    </row>
    <row r="3" spans="1:13" s="2" customFormat="1" x14ac:dyDescent="0.3">
      <c r="A3" s="46">
        <v>4</v>
      </c>
      <c r="B3" s="46">
        <v>3102699</v>
      </c>
      <c r="C3" s="49" t="s">
        <v>13</v>
      </c>
      <c r="D3" s="48" t="s">
        <v>88</v>
      </c>
      <c r="E3" s="59"/>
      <c r="F3" s="49" t="s">
        <v>87</v>
      </c>
      <c r="G3" s="140">
        <v>0.5</v>
      </c>
      <c r="H3" s="141">
        <v>10</v>
      </c>
      <c r="I3" s="146">
        <f t="shared" ref="I3:I62" si="0">+G3</f>
        <v>0.5</v>
      </c>
      <c r="J3" s="147"/>
      <c r="K3" s="140">
        <f t="shared" ref="K3:K4" si="1">(G3*J3)/I3</f>
        <v>0</v>
      </c>
      <c r="L3" s="52">
        <f t="shared" ref="L3:L4" si="2">ROUND(K3*H3,2)</f>
        <v>0</v>
      </c>
      <c r="M3" s="11"/>
    </row>
    <row r="4" spans="1:13" s="2" customFormat="1" ht="28.8" x14ac:dyDescent="0.3">
      <c r="A4" s="46">
        <v>4</v>
      </c>
      <c r="B4" s="46">
        <v>3102700</v>
      </c>
      <c r="C4" s="49" t="s">
        <v>14</v>
      </c>
      <c r="D4" s="137" t="s">
        <v>229</v>
      </c>
      <c r="E4" s="138"/>
      <c r="F4" s="139" t="s">
        <v>87</v>
      </c>
      <c r="G4" s="140">
        <v>10</v>
      </c>
      <c r="H4" s="141">
        <v>6300</v>
      </c>
      <c r="I4" s="146">
        <f t="shared" si="0"/>
        <v>10</v>
      </c>
      <c r="J4" s="147"/>
      <c r="K4" s="140">
        <f t="shared" si="1"/>
        <v>0</v>
      </c>
      <c r="L4" s="52">
        <f t="shared" si="2"/>
        <v>0</v>
      </c>
      <c r="M4" s="11"/>
    </row>
    <row r="5" spans="1:13" s="2" customFormat="1" x14ac:dyDescent="0.3">
      <c r="A5" s="46">
        <v>4</v>
      </c>
      <c r="B5" s="46">
        <v>3102701</v>
      </c>
      <c r="C5" s="49" t="s">
        <v>15</v>
      </c>
      <c r="D5" s="137" t="s">
        <v>89</v>
      </c>
      <c r="E5" s="138"/>
      <c r="F5" s="139" t="s">
        <v>87</v>
      </c>
      <c r="G5" s="140">
        <v>1</v>
      </c>
      <c r="H5" s="141">
        <v>6000</v>
      </c>
      <c r="I5" s="146">
        <f t="shared" si="0"/>
        <v>1</v>
      </c>
      <c r="J5" s="147"/>
      <c r="K5" s="140">
        <f t="shared" ref="K5:K62" si="3">(G5*J5)/I5</f>
        <v>0</v>
      </c>
      <c r="L5" s="52">
        <f t="shared" ref="L5:L62" si="4">ROUND(K5*H5,2)</f>
        <v>0</v>
      </c>
      <c r="M5" s="11"/>
    </row>
    <row r="6" spans="1:13" s="2" customFormat="1" x14ac:dyDescent="0.3">
      <c r="A6" s="46">
        <v>4</v>
      </c>
      <c r="B6" s="46">
        <v>3102702</v>
      </c>
      <c r="C6" s="49" t="s">
        <v>16</v>
      </c>
      <c r="D6" s="137" t="s">
        <v>90</v>
      </c>
      <c r="E6" s="138"/>
      <c r="F6" s="139" t="s">
        <v>87</v>
      </c>
      <c r="G6" s="140">
        <v>0.18</v>
      </c>
      <c r="H6" s="141">
        <v>2150</v>
      </c>
      <c r="I6" s="146">
        <f t="shared" si="0"/>
        <v>0.18</v>
      </c>
      <c r="J6" s="147"/>
      <c r="K6" s="140">
        <f t="shared" si="3"/>
        <v>0</v>
      </c>
      <c r="L6" s="52">
        <f t="shared" si="4"/>
        <v>0</v>
      </c>
      <c r="M6" s="11" t="str">
        <f>IF(I6&gt;0.18,"Neustrezno pakiranje","")</f>
        <v/>
      </c>
    </row>
    <row r="7" spans="1:13" s="2" customFormat="1" x14ac:dyDescent="0.3">
      <c r="A7" s="54">
        <v>4</v>
      </c>
      <c r="B7" s="54"/>
      <c r="C7" s="49" t="s">
        <v>17</v>
      </c>
      <c r="D7" s="137" t="s">
        <v>224</v>
      </c>
      <c r="E7" s="142"/>
      <c r="F7" s="143" t="s">
        <v>87</v>
      </c>
      <c r="G7" s="144">
        <v>1</v>
      </c>
      <c r="H7" s="145">
        <v>2700</v>
      </c>
      <c r="I7" s="148">
        <v>1</v>
      </c>
      <c r="J7" s="147"/>
      <c r="K7" s="140">
        <f t="shared" si="3"/>
        <v>0</v>
      </c>
      <c r="L7" s="52">
        <f t="shared" si="4"/>
        <v>0</v>
      </c>
      <c r="M7" s="11"/>
    </row>
    <row r="8" spans="1:13" s="2" customFormat="1" x14ac:dyDescent="0.3">
      <c r="A8" s="46">
        <v>4</v>
      </c>
      <c r="B8" s="46">
        <v>3102703</v>
      </c>
      <c r="C8" s="49" t="s">
        <v>18</v>
      </c>
      <c r="D8" s="137" t="s">
        <v>221</v>
      </c>
      <c r="E8" s="138"/>
      <c r="F8" s="139" t="s">
        <v>87</v>
      </c>
      <c r="G8" s="140">
        <v>10</v>
      </c>
      <c r="H8" s="141">
        <v>60</v>
      </c>
      <c r="I8" s="146">
        <f t="shared" si="0"/>
        <v>10</v>
      </c>
      <c r="J8" s="147"/>
      <c r="K8" s="140">
        <f t="shared" si="3"/>
        <v>0</v>
      </c>
      <c r="L8" s="52">
        <f t="shared" si="4"/>
        <v>0</v>
      </c>
      <c r="M8" s="11"/>
    </row>
    <row r="9" spans="1:13" s="2" customFormat="1" x14ac:dyDescent="0.3">
      <c r="A9" s="46">
        <v>4</v>
      </c>
      <c r="B9" s="46">
        <v>3102704</v>
      </c>
      <c r="C9" s="49" t="s">
        <v>19</v>
      </c>
      <c r="D9" s="137" t="s">
        <v>91</v>
      </c>
      <c r="E9" s="138"/>
      <c r="F9" s="139" t="s">
        <v>87</v>
      </c>
      <c r="G9" s="140">
        <v>1</v>
      </c>
      <c r="H9" s="141">
        <v>920</v>
      </c>
      <c r="I9" s="146">
        <f t="shared" si="0"/>
        <v>1</v>
      </c>
      <c r="J9" s="147"/>
      <c r="K9" s="140">
        <f t="shared" si="3"/>
        <v>0</v>
      </c>
      <c r="L9" s="52">
        <f t="shared" si="4"/>
        <v>0</v>
      </c>
      <c r="M9" s="11"/>
    </row>
    <row r="10" spans="1:13" s="2" customFormat="1" x14ac:dyDescent="0.3">
      <c r="A10" s="46">
        <v>4</v>
      </c>
      <c r="B10" s="46">
        <v>3102705</v>
      </c>
      <c r="C10" s="49" t="s">
        <v>20</v>
      </c>
      <c r="D10" s="137" t="s">
        <v>92</v>
      </c>
      <c r="E10" s="138"/>
      <c r="F10" s="139" t="s">
        <v>87</v>
      </c>
      <c r="G10" s="140">
        <v>0.5</v>
      </c>
      <c r="H10" s="141">
        <v>135</v>
      </c>
      <c r="I10" s="146">
        <f t="shared" si="0"/>
        <v>0.5</v>
      </c>
      <c r="J10" s="147"/>
      <c r="K10" s="140">
        <f t="shared" si="3"/>
        <v>0</v>
      </c>
      <c r="L10" s="52">
        <f t="shared" si="4"/>
        <v>0</v>
      </c>
      <c r="M10" s="11"/>
    </row>
    <row r="11" spans="1:13" s="2" customFormat="1" x14ac:dyDescent="0.3">
      <c r="A11" s="46">
        <v>4</v>
      </c>
      <c r="B11" s="46">
        <v>3102707</v>
      </c>
      <c r="C11" s="49" t="s">
        <v>21</v>
      </c>
      <c r="D11" s="137" t="s">
        <v>93</v>
      </c>
      <c r="E11" s="138"/>
      <c r="F11" s="139" t="s">
        <v>87</v>
      </c>
      <c r="G11" s="140">
        <v>1</v>
      </c>
      <c r="H11" s="141">
        <v>925</v>
      </c>
      <c r="I11" s="146">
        <f t="shared" si="0"/>
        <v>1</v>
      </c>
      <c r="J11" s="147"/>
      <c r="K11" s="140">
        <f t="shared" si="3"/>
        <v>0</v>
      </c>
      <c r="L11" s="52">
        <f t="shared" si="4"/>
        <v>0</v>
      </c>
      <c r="M11" s="11"/>
    </row>
    <row r="12" spans="1:13" s="2" customFormat="1" x14ac:dyDescent="0.3">
      <c r="A12" s="46">
        <v>4</v>
      </c>
      <c r="B12" s="46">
        <v>3102708</v>
      </c>
      <c r="C12" s="49" t="s">
        <v>22</v>
      </c>
      <c r="D12" s="137" t="s">
        <v>94</v>
      </c>
      <c r="E12" s="138"/>
      <c r="F12" s="139" t="s">
        <v>87</v>
      </c>
      <c r="G12" s="140">
        <v>1</v>
      </c>
      <c r="H12" s="141">
        <v>390</v>
      </c>
      <c r="I12" s="146">
        <f t="shared" si="0"/>
        <v>1</v>
      </c>
      <c r="J12" s="147"/>
      <c r="K12" s="140">
        <f t="shared" si="3"/>
        <v>0</v>
      </c>
      <c r="L12" s="52">
        <f t="shared" si="4"/>
        <v>0</v>
      </c>
      <c r="M12" s="11"/>
    </row>
    <row r="13" spans="1:13" s="2" customFormat="1" x14ac:dyDescent="0.3">
      <c r="A13" s="46">
        <v>4</v>
      </c>
      <c r="B13" s="46">
        <v>3102709</v>
      </c>
      <c r="C13" s="49" t="s">
        <v>23</v>
      </c>
      <c r="D13" s="137" t="s">
        <v>203</v>
      </c>
      <c r="E13" s="138"/>
      <c r="F13" s="49" t="s">
        <v>73</v>
      </c>
      <c r="G13" s="140">
        <v>0.15</v>
      </c>
      <c r="H13" s="141">
        <v>2000</v>
      </c>
      <c r="I13" s="146">
        <f t="shared" si="0"/>
        <v>0.15</v>
      </c>
      <c r="J13" s="147"/>
      <c r="K13" s="140">
        <f t="shared" si="3"/>
        <v>0</v>
      </c>
      <c r="L13" s="52">
        <f t="shared" si="4"/>
        <v>0</v>
      </c>
      <c r="M13" s="11"/>
    </row>
    <row r="14" spans="1:13" s="2" customFormat="1" x14ac:dyDescent="0.3">
      <c r="A14" s="46">
        <v>4</v>
      </c>
      <c r="B14" s="46">
        <v>3102710</v>
      </c>
      <c r="C14" s="49" t="s">
        <v>24</v>
      </c>
      <c r="D14" s="137" t="s">
        <v>95</v>
      </c>
      <c r="E14" s="138"/>
      <c r="F14" s="65" t="s">
        <v>73</v>
      </c>
      <c r="G14" s="140">
        <v>0.5</v>
      </c>
      <c r="H14" s="141">
        <v>100</v>
      </c>
      <c r="I14" s="146">
        <f t="shared" si="0"/>
        <v>0.5</v>
      </c>
      <c r="J14" s="147"/>
      <c r="K14" s="140">
        <f t="shared" si="3"/>
        <v>0</v>
      </c>
      <c r="L14" s="52">
        <f t="shared" si="4"/>
        <v>0</v>
      </c>
      <c r="M14" s="11"/>
    </row>
    <row r="15" spans="1:13" s="2" customFormat="1" x14ac:dyDescent="0.3">
      <c r="A15" s="46">
        <v>4</v>
      </c>
      <c r="B15" s="46">
        <v>3102711</v>
      </c>
      <c r="C15" s="49" t="s">
        <v>70</v>
      </c>
      <c r="D15" s="137" t="s">
        <v>96</v>
      </c>
      <c r="E15" s="138"/>
      <c r="F15" s="49" t="s">
        <v>73</v>
      </c>
      <c r="G15" s="50">
        <v>0.18</v>
      </c>
      <c r="H15" s="51">
        <v>9000</v>
      </c>
      <c r="I15" s="110">
        <f t="shared" si="0"/>
        <v>0.18</v>
      </c>
      <c r="J15" s="61"/>
      <c r="K15" s="50">
        <f t="shared" si="3"/>
        <v>0</v>
      </c>
      <c r="L15" s="52">
        <f t="shared" si="4"/>
        <v>0</v>
      </c>
      <c r="M15" s="11"/>
    </row>
    <row r="16" spans="1:13" s="2" customFormat="1" x14ac:dyDescent="0.3">
      <c r="A16" s="46">
        <v>4</v>
      </c>
      <c r="B16" s="46">
        <v>3102713</v>
      </c>
      <c r="C16" s="49" t="s">
        <v>71</v>
      </c>
      <c r="D16" s="137" t="s">
        <v>97</v>
      </c>
      <c r="E16" s="138"/>
      <c r="F16" s="65" t="s">
        <v>73</v>
      </c>
      <c r="G16" s="66">
        <v>0.15</v>
      </c>
      <c r="H16" s="96">
        <v>9000</v>
      </c>
      <c r="I16" s="109">
        <f t="shared" si="0"/>
        <v>0.15</v>
      </c>
      <c r="J16" s="67"/>
      <c r="K16" s="50">
        <f t="shared" si="3"/>
        <v>0</v>
      </c>
      <c r="L16" s="52">
        <f t="shared" si="4"/>
        <v>0</v>
      </c>
      <c r="M16" s="11"/>
    </row>
    <row r="17" spans="1:13" s="2" customFormat="1" ht="28.8" x14ac:dyDescent="0.3">
      <c r="A17" s="46">
        <v>4</v>
      </c>
      <c r="B17" s="46">
        <v>3102714</v>
      </c>
      <c r="C17" s="49" t="s">
        <v>72</v>
      </c>
      <c r="D17" s="137" t="s">
        <v>98</v>
      </c>
      <c r="E17" s="138"/>
      <c r="F17" s="49" t="s">
        <v>87</v>
      </c>
      <c r="G17" s="50">
        <v>0.25</v>
      </c>
      <c r="H17" s="51">
        <v>1200</v>
      </c>
      <c r="I17" s="110">
        <f t="shared" si="0"/>
        <v>0.25</v>
      </c>
      <c r="J17" s="61"/>
      <c r="K17" s="50">
        <f t="shared" si="3"/>
        <v>0</v>
      </c>
      <c r="L17" s="52">
        <f t="shared" si="4"/>
        <v>0</v>
      </c>
      <c r="M17" s="11"/>
    </row>
    <row r="18" spans="1:13" s="2" customFormat="1" ht="27.75" customHeight="1" x14ac:dyDescent="0.3">
      <c r="A18" s="46">
        <v>4</v>
      </c>
      <c r="B18" s="46">
        <v>3102715</v>
      </c>
      <c r="C18" s="49" t="s">
        <v>25</v>
      </c>
      <c r="D18" s="137" t="s">
        <v>225</v>
      </c>
      <c r="E18" s="138"/>
      <c r="F18" s="65" t="s">
        <v>73</v>
      </c>
      <c r="G18" s="66">
        <v>0.16</v>
      </c>
      <c r="H18" s="96">
        <v>1175</v>
      </c>
      <c r="I18" s="109">
        <f t="shared" si="0"/>
        <v>0.16</v>
      </c>
      <c r="J18" s="67"/>
      <c r="K18" s="50">
        <f t="shared" si="3"/>
        <v>0</v>
      </c>
      <c r="L18" s="52">
        <f t="shared" si="4"/>
        <v>0</v>
      </c>
      <c r="M18" s="11"/>
    </row>
    <row r="19" spans="1:13" s="2" customFormat="1" x14ac:dyDescent="0.3">
      <c r="A19" s="46">
        <v>4</v>
      </c>
      <c r="B19" s="46">
        <v>3102716</v>
      </c>
      <c r="C19" s="49" t="s">
        <v>26</v>
      </c>
      <c r="D19" s="137" t="s">
        <v>99</v>
      </c>
      <c r="E19" s="138"/>
      <c r="F19" s="49" t="s">
        <v>73</v>
      </c>
      <c r="G19" s="50">
        <v>0.18</v>
      </c>
      <c r="H19" s="51">
        <v>700</v>
      </c>
      <c r="I19" s="110">
        <f t="shared" si="0"/>
        <v>0.18</v>
      </c>
      <c r="J19" s="61"/>
      <c r="K19" s="50">
        <f t="shared" si="3"/>
        <v>0</v>
      </c>
      <c r="L19" s="52">
        <f t="shared" si="4"/>
        <v>0</v>
      </c>
      <c r="M19" s="11"/>
    </row>
    <row r="20" spans="1:13" s="2" customFormat="1" x14ac:dyDescent="0.3">
      <c r="A20" s="46">
        <v>4</v>
      </c>
      <c r="B20" s="46">
        <v>3102717</v>
      </c>
      <c r="C20" s="49" t="s">
        <v>27</v>
      </c>
      <c r="D20" s="137" t="s">
        <v>100</v>
      </c>
      <c r="E20" s="138"/>
      <c r="F20" s="65" t="s">
        <v>73</v>
      </c>
      <c r="G20" s="66">
        <v>0.15</v>
      </c>
      <c r="H20" s="96">
        <v>325</v>
      </c>
      <c r="I20" s="109">
        <f t="shared" si="0"/>
        <v>0.15</v>
      </c>
      <c r="J20" s="67"/>
      <c r="K20" s="50">
        <f t="shared" si="3"/>
        <v>0</v>
      </c>
      <c r="L20" s="52">
        <f t="shared" si="4"/>
        <v>0</v>
      </c>
      <c r="M20" s="11"/>
    </row>
    <row r="21" spans="1:13" s="2" customFormat="1" x14ac:dyDescent="0.3">
      <c r="A21" s="46">
        <v>4</v>
      </c>
      <c r="B21" s="46">
        <v>3102718</v>
      </c>
      <c r="C21" s="49" t="s">
        <v>28</v>
      </c>
      <c r="D21" s="48" t="s">
        <v>101</v>
      </c>
      <c r="E21" s="59"/>
      <c r="F21" s="49" t="s">
        <v>73</v>
      </c>
      <c r="G21" s="50">
        <v>0.2</v>
      </c>
      <c r="H21" s="51">
        <v>1400</v>
      </c>
      <c r="I21" s="110">
        <f t="shared" si="0"/>
        <v>0.2</v>
      </c>
      <c r="J21" s="61"/>
      <c r="K21" s="50">
        <f t="shared" si="3"/>
        <v>0</v>
      </c>
      <c r="L21" s="52">
        <f t="shared" si="4"/>
        <v>0</v>
      </c>
      <c r="M21" s="11"/>
    </row>
    <row r="22" spans="1:13" s="2" customFormat="1" x14ac:dyDescent="0.3">
      <c r="A22" s="46">
        <v>4</v>
      </c>
      <c r="B22" s="46">
        <v>3102719</v>
      </c>
      <c r="C22" s="49" t="s">
        <v>29</v>
      </c>
      <c r="D22" s="48" t="s">
        <v>102</v>
      </c>
      <c r="E22" s="64"/>
      <c r="F22" s="65" t="s">
        <v>73</v>
      </c>
      <c r="G22" s="66">
        <v>0.2</v>
      </c>
      <c r="H22" s="96">
        <v>1300</v>
      </c>
      <c r="I22" s="109">
        <f t="shared" si="0"/>
        <v>0.2</v>
      </c>
      <c r="J22" s="67"/>
      <c r="K22" s="50">
        <f t="shared" si="3"/>
        <v>0</v>
      </c>
      <c r="L22" s="52">
        <f t="shared" si="4"/>
        <v>0</v>
      </c>
      <c r="M22" s="11"/>
    </row>
    <row r="23" spans="1:13" s="2" customFormat="1" x14ac:dyDescent="0.3">
      <c r="A23" s="46">
        <v>4</v>
      </c>
      <c r="B23" s="46">
        <v>3102722</v>
      </c>
      <c r="C23" s="49" t="s">
        <v>30</v>
      </c>
      <c r="D23" s="48" t="s">
        <v>103</v>
      </c>
      <c r="E23" s="59"/>
      <c r="F23" s="49" t="s">
        <v>73</v>
      </c>
      <c r="G23" s="97">
        <v>1.4999999999999999E-2</v>
      </c>
      <c r="H23" s="51">
        <v>37500</v>
      </c>
      <c r="I23" s="110">
        <f t="shared" si="0"/>
        <v>1.4999999999999999E-2</v>
      </c>
      <c r="J23" s="61"/>
      <c r="K23" s="50">
        <f t="shared" si="3"/>
        <v>0</v>
      </c>
      <c r="L23" s="52">
        <f t="shared" si="4"/>
        <v>0</v>
      </c>
      <c r="M23" s="11"/>
    </row>
    <row r="24" spans="1:13" s="2" customFormat="1" x14ac:dyDescent="0.3">
      <c r="A24" s="46">
        <v>4</v>
      </c>
      <c r="B24" s="46">
        <v>3102723</v>
      </c>
      <c r="C24" s="49" t="s">
        <v>31</v>
      </c>
      <c r="D24" s="48" t="s">
        <v>104</v>
      </c>
      <c r="E24" s="64"/>
      <c r="F24" s="65" t="s">
        <v>73</v>
      </c>
      <c r="G24" s="66">
        <v>0.25</v>
      </c>
      <c r="H24" s="96">
        <v>245</v>
      </c>
      <c r="I24" s="109">
        <f t="shared" si="0"/>
        <v>0.25</v>
      </c>
      <c r="J24" s="67"/>
      <c r="K24" s="50">
        <f t="shared" si="3"/>
        <v>0</v>
      </c>
      <c r="L24" s="52">
        <f t="shared" si="4"/>
        <v>0</v>
      </c>
      <c r="M24" s="11"/>
    </row>
    <row r="25" spans="1:13" s="2" customFormat="1" x14ac:dyDescent="0.3">
      <c r="A25" s="46">
        <v>4</v>
      </c>
      <c r="B25" s="46">
        <v>3102724</v>
      </c>
      <c r="C25" s="49" t="s">
        <v>32</v>
      </c>
      <c r="D25" s="48" t="s">
        <v>105</v>
      </c>
      <c r="E25" s="59"/>
      <c r="F25" s="49" t="s">
        <v>73</v>
      </c>
      <c r="G25" s="50">
        <v>0.05</v>
      </c>
      <c r="H25" s="51">
        <v>6500</v>
      </c>
      <c r="I25" s="110">
        <f t="shared" si="0"/>
        <v>0.05</v>
      </c>
      <c r="J25" s="61"/>
      <c r="K25" s="50">
        <f t="shared" si="3"/>
        <v>0</v>
      </c>
      <c r="L25" s="52">
        <f t="shared" si="4"/>
        <v>0</v>
      </c>
      <c r="M25" s="11"/>
    </row>
    <row r="26" spans="1:13" s="2" customFormat="1" x14ac:dyDescent="0.3">
      <c r="A26" s="46">
        <v>4</v>
      </c>
      <c r="B26" s="46">
        <v>3102725</v>
      </c>
      <c r="C26" s="49" t="s">
        <v>33</v>
      </c>
      <c r="D26" s="48" t="s">
        <v>106</v>
      </c>
      <c r="E26" s="64"/>
      <c r="F26" s="65" t="s">
        <v>73</v>
      </c>
      <c r="G26" s="66">
        <v>0.15</v>
      </c>
      <c r="H26" s="96">
        <v>35</v>
      </c>
      <c r="I26" s="109">
        <f t="shared" si="0"/>
        <v>0.15</v>
      </c>
      <c r="J26" s="67"/>
      <c r="K26" s="50">
        <f t="shared" si="3"/>
        <v>0</v>
      </c>
      <c r="L26" s="52">
        <f t="shared" si="4"/>
        <v>0</v>
      </c>
      <c r="M26" s="11"/>
    </row>
    <row r="27" spans="1:13" s="2" customFormat="1" ht="28.8" x14ac:dyDescent="0.3">
      <c r="A27" s="46">
        <v>4</v>
      </c>
      <c r="B27" s="46">
        <v>3102726</v>
      </c>
      <c r="C27" s="49" t="s">
        <v>34</v>
      </c>
      <c r="D27" s="48" t="s">
        <v>107</v>
      </c>
      <c r="E27" s="59"/>
      <c r="F27" s="49" t="s">
        <v>73</v>
      </c>
      <c r="G27" s="50">
        <v>0.05</v>
      </c>
      <c r="H27" s="51">
        <v>7200</v>
      </c>
      <c r="I27" s="110">
        <f t="shared" si="0"/>
        <v>0.05</v>
      </c>
      <c r="J27" s="61"/>
      <c r="K27" s="50">
        <f t="shared" si="3"/>
        <v>0</v>
      </c>
      <c r="L27" s="52">
        <f t="shared" si="4"/>
        <v>0</v>
      </c>
      <c r="M27" s="11"/>
    </row>
    <row r="28" spans="1:13" s="2" customFormat="1" x14ac:dyDescent="0.3">
      <c r="A28" s="46">
        <v>4</v>
      </c>
      <c r="B28" s="46">
        <v>3102728</v>
      </c>
      <c r="C28" s="49" t="s">
        <v>35</v>
      </c>
      <c r="D28" s="48" t="s">
        <v>108</v>
      </c>
      <c r="E28" s="64"/>
      <c r="F28" s="65" t="s">
        <v>12</v>
      </c>
      <c r="G28" s="66">
        <v>5</v>
      </c>
      <c r="H28" s="96">
        <v>290</v>
      </c>
      <c r="I28" s="109">
        <f t="shared" si="0"/>
        <v>5</v>
      </c>
      <c r="J28" s="67"/>
      <c r="K28" s="50">
        <f t="shared" si="3"/>
        <v>0</v>
      </c>
      <c r="L28" s="52">
        <f t="shared" si="4"/>
        <v>0</v>
      </c>
      <c r="M28" s="11"/>
    </row>
    <row r="29" spans="1:13" s="2" customFormat="1" x14ac:dyDescent="0.3">
      <c r="A29" s="46">
        <v>4</v>
      </c>
      <c r="B29" s="46">
        <v>3102729</v>
      </c>
      <c r="C29" s="49" t="s">
        <v>36</v>
      </c>
      <c r="D29" s="48" t="s">
        <v>109</v>
      </c>
      <c r="E29" s="59"/>
      <c r="F29" s="49" t="s">
        <v>73</v>
      </c>
      <c r="G29" s="50">
        <v>0.1</v>
      </c>
      <c r="H29" s="51">
        <v>600</v>
      </c>
      <c r="I29" s="110">
        <f t="shared" si="0"/>
        <v>0.1</v>
      </c>
      <c r="J29" s="61"/>
      <c r="K29" s="50">
        <f t="shared" si="3"/>
        <v>0</v>
      </c>
      <c r="L29" s="52">
        <f t="shared" si="4"/>
        <v>0</v>
      </c>
      <c r="M29" s="11"/>
    </row>
    <row r="30" spans="1:13" s="2" customFormat="1" x14ac:dyDescent="0.3">
      <c r="A30" s="46">
        <v>4</v>
      </c>
      <c r="B30" s="46">
        <v>3102730</v>
      </c>
      <c r="C30" s="49" t="s">
        <v>37</v>
      </c>
      <c r="D30" s="48" t="s">
        <v>110</v>
      </c>
      <c r="E30" s="64"/>
      <c r="F30" s="65" t="s">
        <v>73</v>
      </c>
      <c r="G30" s="66">
        <v>0.12</v>
      </c>
      <c r="H30" s="96">
        <v>1000</v>
      </c>
      <c r="I30" s="109">
        <f t="shared" si="0"/>
        <v>0.12</v>
      </c>
      <c r="J30" s="67"/>
      <c r="K30" s="50">
        <f t="shared" si="3"/>
        <v>0</v>
      </c>
      <c r="L30" s="52">
        <f t="shared" si="4"/>
        <v>0</v>
      </c>
      <c r="M30" s="11"/>
    </row>
    <row r="31" spans="1:13" s="2" customFormat="1" x14ac:dyDescent="0.3">
      <c r="A31" s="46">
        <v>4</v>
      </c>
      <c r="B31" s="46">
        <v>3102731</v>
      </c>
      <c r="C31" s="49" t="s">
        <v>38</v>
      </c>
      <c r="D31" s="48" t="s">
        <v>111</v>
      </c>
      <c r="E31" s="59"/>
      <c r="F31" s="49" t="s">
        <v>73</v>
      </c>
      <c r="G31" s="50">
        <v>0.5</v>
      </c>
      <c r="H31" s="51">
        <v>190</v>
      </c>
      <c r="I31" s="110">
        <f t="shared" si="0"/>
        <v>0.5</v>
      </c>
      <c r="J31" s="61"/>
      <c r="K31" s="50">
        <f t="shared" si="3"/>
        <v>0</v>
      </c>
      <c r="L31" s="52">
        <f t="shared" si="4"/>
        <v>0</v>
      </c>
      <c r="M31" s="11"/>
    </row>
    <row r="32" spans="1:13" s="2" customFormat="1" x14ac:dyDescent="0.3">
      <c r="A32" s="46">
        <v>4</v>
      </c>
      <c r="B32" s="46">
        <v>3102732</v>
      </c>
      <c r="C32" s="49" t="s">
        <v>39</v>
      </c>
      <c r="D32" s="48" t="s">
        <v>112</v>
      </c>
      <c r="E32" s="64"/>
      <c r="F32" s="65" t="s">
        <v>87</v>
      </c>
      <c r="G32" s="98">
        <v>1</v>
      </c>
      <c r="H32" s="99">
        <v>5</v>
      </c>
      <c r="I32" s="111">
        <f t="shared" si="0"/>
        <v>1</v>
      </c>
      <c r="J32" s="68"/>
      <c r="K32" s="50">
        <f t="shared" si="3"/>
        <v>0</v>
      </c>
      <c r="L32" s="52">
        <f t="shared" si="4"/>
        <v>0</v>
      </c>
      <c r="M32" s="11"/>
    </row>
    <row r="33" spans="1:13" s="2" customFormat="1" x14ac:dyDescent="0.3">
      <c r="A33" s="46">
        <v>4</v>
      </c>
      <c r="B33" s="46">
        <v>3102733</v>
      </c>
      <c r="C33" s="49" t="s">
        <v>40</v>
      </c>
      <c r="D33" s="48" t="s">
        <v>113</v>
      </c>
      <c r="E33" s="59"/>
      <c r="F33" s="49" t="s">
        <v>87</v>
      </c>
      <c r="G33" s="100">
        <v>1</v>
      </c>
      <c r="H33" s="101">
        <v>50</v>
      </c>
      <c r="I33" s="112">
        <f t="shared" si="0"/>
        <v>1</v>
      </c>
      <c r="J33" s="62"/>
      <c r="K33" s="50">
        <f t="shared" si="3"/>
        <v>0</v>
      </c>
      <c r="L33" s="52">
        <f t="shared" si="4"/>
        <v>0</v>
      </c>
      <c r="M33" s="11"/>
    </row>
    <row r="34" spans="1:13" s="2" customFormat="1" x14ac:dyDescent="0.3">
      <c r="A34" s="46">
        <v>4</v>
      </c>
      <c r="B34" s="46">
        <v>3102734</v>
      </c>
      <c r="C34" s="49" t="s">
        <v>41</v>
      </c>
      <c r="D34" s="48" t="s">
        <v>114</v>
      </c>
      <c r="E34" s="64"/>
      <c r="F34" s="65" t="s">
        <v>87</v>
      </c>
      <c r="G34" s="98">
        <v>1</v>
      </c>
      <c r="H34" s="99">
        <v>145</v>
      </c>
      <c r="I34" s="111">
        <f t="shared" si="0"/>
        <v>1</v>
      </c>
      <c r="J34" s="68"/>
      <c r="K34" s="50">
        <f t="shared" si="3"/>
        <v>0</v>
      </c>
      <c r="L34" s="52">
        <f t="shared" si="4"/>
        <v>0</v>
      </c>
      <c r="M34" s="11"/>
    </row>
    <row r="35" spans="1:13" s="5" customFormat="1" x14ac:dyDescent="0.3">
      <c r="A35" s="46">
        <v>4</v>
      </c>
      <c r="B35" s="46">
        <v>3102735</v>
      </c>
      <c r="C35" s="49" t="s">
        <v>42</v>
      </c>
      <c r="D35" s="48" t="s">
        <v>115</v>
      </c>
      <c r="E35" s="59"/>
      <c r="F35" s="49" t="s">
        <v>73</v>
      </c>
      <c r="G35" s="100">
        <v>0.115</v>
      </c>
      <c r="H35" s="101">
        <v>1700</v>
      </c>
      <c r="I35" s="112">
        <f t="shared" si="0"/>
        <v>0.115</v>
      </c>
      <c r="J35" s="62"/>
      <c r="K35" s="50">
        <f t="shared" si="3"/>
        <v>0</v>
      </c>
      <c r="L35" s="52">
        <f t="shared" si="4"/>
        <v>0</v>
      </c>
      <c r="M35" s="12"/>
    </row>
    <row r="36" spans="1:13" s="5" customFormat="1" x14ac:dyDescent="0.3">
      <c r="A36" s="46">
        <v>4</v>
      </c>
      <c r="B36" s="46">
        <v>3102736</v>
      </c>
      <c r="C36" s="49" t="s">
        <v>43</v>
      </c>
      <c r="D36" s="48" t="s">
        <v>116</v>
      </c>
      <c r="E36" s="64"/>
      <c r="F36" s="65" t="s">
        <v>73</v>
      </c>
      <c r="G36" s="98">
        <v>7.0000000000000007E-2</v>
      </c>
      <c r="H36" s="99">
        <v>10</v>
      </c>
      <c r="I36" s="111">
        <f t="shared" si="0"/>
        <v>7.0000000000000007E-2</v>
      </c>
      <c r="J36" s="68"/>
      <c r="K36" s="50">
        <f t="shared" si="3"/>
        <v>0</v>
      </c>
      <c r="L36" s="52">
        <f t="shared" si="4"/>
        <v>0</v>
      </c>
      <c r="M36" s="12"/>
    </row>
    <row r="37" spans="1:13" s="5" customFormat="1" ht="28.8" x14ac:dyDescent="0.3">
      <c r="A37" s="46">
        <v>4</v>
      </c>
      <c r="B37" s="46">
        <v>3102737</v>
      </c>
      <c r="C37" s="49" t="s">
        <v>44</v>
      </c>
      <c r="D37" s="48" t="s">
        <v>117</v>
      </c>
      <c r="E37" s="59"/>
      <c r="F37" s="49" t="s">
        <v>73</v>
      </c>
      <c r="G37" s="100">
        <v>7.0000000000000007E-2</v>
      </c>
      <c r="H37" s="101">
        <v>3000</v>
      </c>
      <c r="I37" s="112">
        <f t="shared" si="0"/>
        <v>7.0000000000000007E-2</v>
      </c>
      <c r="J37" s="62"/>
      <c r="K37" s="50">
        <f t="shared" si="3"/>
        <v>0</v>
      </c>
      <c r="L37" s="52">
        <f t="shared" si="4"/>
        <v>0</v>
      </c>
      <c r="M37" s="12"/>
    </row>
    <row r="38" spans="1:13" s="5" customFormat="1" ht="43.2" x14ac:dyDescent="0.3">
      <c r="A38" s="46">
        <v>4</v>
      </c>
      <c r="B38" s="46">
        <v>3102738</v>
      </c>
      <c r="C38" s="49" t="s">
        <v>45</v>
      </c>
      <c r="D38" s="48" t="s">
        <v>118</v>
      </c>
      <c r="E38" s="64"/>
      <c r="F38" s="65" t="s">
        <v>73</v>
      </c>
      <c r="G38" s="98">
        <v>7.0000000000000007E-2</v>
      </c>
      <c r="H38" s="99">
        <v>10</v>
      </c>
      <c r="I38" s="111">
        <f t="shared" si="0"/>
        <v>7.0000000000000007E-2</v>
      </c>
      <c r="J38" s="68"/>
      <c r="K38" s="50">
        <f t="shared" si="3"/>
        <v>0</v>
      </c>
      <c r="L38" s="52">
        <f t="shared" si="4"/>
        <v>0</v>
      </c>
      <c r="M38" s="12"/>
    </row>
    <row r="39" spans="1:13" s="5" customFormat="1" ht="28.8" x14ac:dyDescent="0.3">
      <c r="A39" s="46">
        <v>4</v>
      </c>
      <c r="B39" s="46">
        <v>3102739</v>
      </c>
      <c r="C39" s="49" t="s">
        <v>46</v>
      </c>
      <c r="D39" s="48" t="s">
        <v>119</v>
      </c>
      <c r="E39" s="59"/>
      <c r="F39" s="49" t="s">
        <v>73</v>
      </c>
      <c r="G39" s="100">
        <v>0.1</v>
      </c>
      <c r="H39" s="101">
        <v>10</v>
      </c>
      <c r="I39" s="112">
        <f t="shared" si="0"/>
        <v>0.1</v>
      </c>
      <c r="J39" s="62"/>
      <c r="K39" s="50">
        <f t="shared" si="3"/>
        <v>0</v>
      </c>
      <c r="L39" s="52">
        <f t="shared" si="4"/>
        <v>0</v>
      </c>
      <c r="M39" s="12"/>
    </row>
    <row r="40" spans="1:13" s="5" customFormat="1" x14ac:dyDescent="0.3">
      <c r="A40" s="46">
        <v>4</v>
      </c>
      <c r="B40" s="46">
        <v>3102740</v>
      </c>
      <c r="C40" s="49" t="s">
        <v>47</v>
      </c>
      <c r="D40" s="48" t="s">
        <v>120</v>
      </c>
      <c r="E40" s="64"/>
      <c r="F40" s="65" t="s">
        <v>73</v>
      </c>
      <c r="G40" s="98">
        <v>0.12</v>
      </c>
      <c r="H40" s="99">
        <v>840</v>
      </c>
      <c r="I40" s="111">
        <f t="shared" si="0"/>
        <v>0.12</v>
      </c>
      <c r="J40" s="68"/>
      <c r="K40" s="50">
        <f t="shared" si="3"/>
        <v>0</v>
      </c>
      <c r="L40" s="52">
        <f t="shared" si="4"/>
        <v>0</v>
      </c>
      <c r="M40" s="12"/>
    </row>
    <row r="41" spans="1:13" s="5" customFormat="1" x14ac:dyDescent="0.3">
      <c r="A41" s="46">
        <v>4</v>
      </c>
      <c r="B41" s="46">
        <v>3102741</v>
      </c>
      <c r="C41" s="49" t="s">
        <v>48</v>
      </c>
      <c r="D41" s="48" t="s">
        <v>121</v>
      </c>
      <c r="E41" s="59"/>
      <c r="F41" s="49" t="s">
        <v>73</v>
      </c>
      <c r="G41" s="100">
        <v>0.14000000000000001</v>
      </c>
      <c r="H41" s="101">
        <v>10</v>
      </c>
      <c r="I41" s="112">
        <f t="shared" si="0"/>
        <v>0.14000000000000001</v>
      </c>
      <c r="J41" s="62"/>
      <c r="K41" s="50">
        <f t="shared" si="3"/>
        <v>0</v>
      </c>
      <c r="L41" s="52">
        <f t="shared" si="4"/>
        <v>0</v>
      </c>
      <c r="M41" s="12"/>
    </row>
    <row r="42" spans="1:13" s="5" customFormat="1" x14ac:dyDescent="0.3">
      <c r="A42" s="46">
        <v>4</v>
      </c>
      <c r="B42" s="46">
        <v>3102742</v>
      </c>
      <c r="C42" s="49" t="s">
        <v>49</v>
      </c>
      <c r="D42" s="48" t="s">
        <v>122</v>
      </c>
      <c r="E42" s="64"/>
      <c r="F42" s="65" t="s">
        <v>12</v>
      </c>
      <c r="G42" s="66">
        <v>5</v>
      </c>
      <c r="H42" s="96">
        <v>50</v>
      </c>
      <c r="I42" s="109">
        <f t="shared" si="0"/>
        <v>5</v>
      </c>
      <c r="J42" s="67"/>
      <c r="K42" s="50">
        <f t="shared" si="3"/>
        <v>0</v>
      </c>
      <c r="L42" s="52">
        <f t="shared" si="4"/>
        <v>0</v>
      </c>
      <c r="M42" s="12"/>
    </row>
    <row r="43" spans="1:13" s="5" customFormat="1" x14ac:dyDescent="0.3">
      <c r="A43" s="46">
        <v>4</v>
      </c>
      <c r="B43" s="46">
        <v>3102743</v>
      </c>
      <c r="C43" s="49" t="s">
        <v>50</v>
      </c>
      <c r="D43" s="48" t="s">
        <v>123</v>
      </c>
      <c r="E43" s="59"/>
      <c r="F43" s="49" t="s">
        <v>73</v>
      </c>
      <c r="G43" s="50">
        <v>0.25</v>
      </c>
      <c r="H43" s="51">
        <v>100</v>
      </c>
      <c r="I43" s="110">
        <f t="shared" si="0"/>
        <v>0.25</v>
      </c>
      <c r="J43" s="61"/>
      <c r="K43" s="50">
        <f t="shared" si="3"/>
        <v>0</v>
      </c>
      <c r="L43" s="52">
        <f t="shared" si="4"/>
        <v>0</v>
      </c>
      <c r="M43" s="12"/>
    </row>
    <row r="44" spans="1:13" s="5" customFormat="1" x14ac:dyDescent="0.3">
      <c r="A44" s="46">
        <v>4</v>
      </c>
      <c r="B44" s="46">
        <v>3102744</v>
      </c>
      <c r="C44" s="49" t="s">
        <v>51</v>
      </c>
      <c r="D44" s="48" t="s">
        <v>124</v>
      </c>
      <c r="E44" s="64"/>
      <c r="F44" s="65" t="s">
        <v>12</v>
      </c>
      <c r="G44" s="66">
        <v>1</v>
      </c>
      <c r="H44" s="96">
        <v>40</v>
      </c>
      <c r="I44" s="109">
        <f t="shared" si="0"/>
        <v>1</v>
      </c>
      <c r="J44" s="67"/>
      <c r="K44" s="50">
        <f t="shared" si="3"/>
        <v>0</v>
      </c>
      <c r="L44" s="52">
        <f t="shared" si="4"/>
        <v>0</v>
      </c>
      <c r="M44" s="12"/>
    </row>
    <row r="45" spans="1:13" s="5" customFormat="1" x14ac:dyDescent="0.3">
      <c r="A45" s="46">
        <v>4</v>
      </c>
      <c r="B45" s="46">
        <v>3102745</v>
      </c>
      <c r="C45" s="49" t="s">
        <v>52</v>
      </c>
      <c r="D45" s="48" t="s">
        <v>125</v>
      </c>
      <c r="E45" s="59"/>
      <c r="F45" s="49" t="s">
        <v>12</v>
      </c>
      <c r="G45" s="50">
        <v>0.18</v>
      </c>
      <c r="H45" s="51">
        <v>10</v>
      </c>
      <c r="I45" s="110">
        <f t="shared" si="0"/>
        <v>0.18</v>
      </c>
      <c r="J45" s="61"/>
      <c r="K45" s="50">
        <f t="shared" si="3"/>
        <v>0</v>
      </c>
      <c r="L45" s="52">
        <f t="shared" si="4"/>
        <v>0</v>
      </c>
      <c r="M45" s="12"/>
    </row>
    <row r="46" spans="1:13" s="5" customFormat="1" x14ac:dyDescent="0.3">
      <c r="A46" s="46">
        <v>4</v>
      </c>
      <c r="B46" s="46">
        <v>3103169</v>
      </c>
      <c r="C46" s="49" t="s">
        <v>53</v>
      </c>
      <c r="D46" s="48" t="s">
        <v>126</v>
      </c>
      <c r="E46" s="64"/>
      <c r="F46" s="65" t="s">
        <v>12</v>
      </c>
      <c r="G46" s="66">
        <v>1</v>
      </c>
      <c r="H46" s="96">
        <v>120</v>
      </c>
      <c r="I46" s="109">
        <f t="shared" si="0"/>
        <v>1</v>
      </c>
      <c r="J46" s="67"/>
      <c r="K46" s="50">
        <f t="shared" si="3"/>
        <v>0</v>
      </c>
      <c r="L46" s="52">
        <f t="shared" si="4"/>
        <v>0</v>
      </c>
      <c r="M46" s="12"/>
    </row>
    <row r="47" spans="1:13" s="5" customFormat="1" x14ac:dyDescent="0.3">
      <c r="A47" s="46">
        <v>4</v>
      </c>
      <c r="B47" s="46">
        <v>3103170</v>
      </c>
      <c r="C47" s="49" t="s">
        <v>54</v>
      </c>
      <c r="D47" s="48" t="s">
        <v>127</v>
      </c>
      <c r="E47" s="59"/>
      <c r="F47" s="49" t="s">
        <v>12</v>
      </c>
      <c r="G47" s="50">
        <v>1</v>
      </c>
      <c r="H47" s="51">
        <v>120</v>
      </c>
      <c r="I47" s="110">
        <f t="shared" si="0"/>
        <v>1</v>
      </c>
      <c r="J47" s="61"/>
      <c r="K47" s="50">
        <f t="shared" si="3"/>
        <v>0</v>
      </c>
      <c r="L47" s="52">
        <f t="shared" si="4"/>
        <v>0</v>
      </c>
      <c r="M47" s="12"/>
    </row>
    <row r="48" spans="1:13" s="5" customFormat="1" x14ac:dyDescent="0.3">
      <c r="A48" s="46">
        <v>4</v>
      </c>
      <c r="B48" s="46">
        <v>3102198</v>
      </c>
      <c r="C48" s="49" t="s">
        <v>55</v>
      </c>
      <c r="D48" s="48" t="s">
        <v>128</v>
      </c>
      <c r="E48" s="64"/>
      <c r="F48" s="65" t="s">
        <v>12</v>
      </c>
      <c r="G48" s="66">
        <v>0.15</v>
      </c>
      <c r="H48" s="96">
        <v>120</v>
      </c>
      <c r="I48" s="109">
        <f t="shared" si="0"/>
        <v>0.15</v>
      </c>
      <c r="J48" s="67"/>
      <c r="K48" s="50">
        <f t="shared" si="3"/>
        <v>0</v>
      </c>
      <c r="L48" s="52">
        <f t="shared" si="4"/>
        <v>0</v>
      </c>
      <c r="M48" s="12"/>
    </row>
    <row r="49" spans="1:13" s="5" customFormat="1" x14ac:dyDescent="0.3">
      <c r="A49" s="46">
        <v>4</v>
      </c>
      <c r="B49" s="46">
        <v>3102746</v>
      </c>
      <c r="C49" s="49" t="s">
        <v>56</v>
      </c>
      <c r="D49" s="48" t="s">
        <v>129</v>
      </c>
      <c r="E49" s="59"/>
      <c r="F49" s="49" t="s">
        <v>12</v>
      </c>
      <c r="G49" s="50">
        <v>1</v>
      </c>
      <c r="H49" s="51">
        <v>5</v>
      </c>
      <c r="I49" s="110">
        <f t="shared" si="0"/>
        <v>1</v>
      </c>
      <c r="J49" s="61"/>
      <c r="K49" s="50">
        <f t="shared" si="3"/>
        <v>0</v>
      </c>
      <c r="L49" s="52">
        <f t="shared" si="4"/>
        <v>0</v>
      </c>
      <c r="M49" s="12"/>
    </row>
    <row r="50" spans="1:13" s="5" customFormat="1" x14ac:dyDescent="0.3">
      <c r="A50" s="46">
        <v>4</v>
      </c>
      <c r="B50" s="46">
        <v>3102747</v>
      </c>
      <c r="C50" s="49" t="s">
        <v>57</v>
      </c>
      <c r="D50" s="48" t="s">
        <v>130</v>
      </c>
      <c r="E50" s="64"/>
      <c r="F50" s="65" t="s">
        <v>12</v>
      </c>
      <c r="G50" s="66">
        <v>1</v>
      </c>
      <c r="H50" s="96">
        <v>5</v>
      </c>
      <c r="I50" s="109">
        <f t="shared" si="0"/>
        <v>1</v>
      </c>
      <c r="J50" s="67"/>
      <c r="K50" s="50">
        <f t="shared" si="3"/>
        <v>0</v>
      </c>
      <c r="L50" s="52">
        <f t="shared" si="4"/>
        <v>0</v>
      </c>
      <c r="M50" s="12"/>
    </row>
    <row r="51" spans="1:13" s="5" customFormat="1" x14ac:dyDescent="0.3">
      <c r="A51" s="46">
        <v>4</v>
      </c>
      <c r="B51" s="46">
        <v>3102748</v>
      </c>
      <c r="C51" s="49" t="s">
        <v>58</v>
      </c>
      <c r="D51" s="48" t="s">
        <v>131</v>
      </c>
      <c r="E51" s="59"/>
      <c r="F51" s="49" t="s">
        <v>73</v>
      </c>
      <c r="G51" s="50">
        <v>0.1</v>
      </c>
      <c r="H51" s="51">
        <v>5</v>
      </c>
      <c r="I51" s="110">
        <f t="shared" si="0"/>
        <v>0.1</v>
      </c>
      <c r="J51" s="61"/>
      <c r="K51" s="50">
        <f t="shared" si="3"/>
        <v>0</v>
      </c>
      <c r="L51" s="52">
        <f t="shared" si="4"/>
        <v>0</v>
      </c>
      <c r="M51" s="12"/>
    </row>
    <row r="52" spans="1:13" s="5" customFormat="1" x14ac:dyDescent="0.3">
      <c r="A52" s="46">
        <v>4</v>
      </c>
      <c r="B52" s="46">
        <v>3102749</v>
      </c>
      <c r="C52" s="49" t="s">
        <v>59</v>
      </c>
      <c r="D52" s="48" t="s">
        <v>132</v>
      </c>
      <c r="E52" s="64"/>
      <c r="F52" s="65" t="s">
        <v>73</v>
      </c>
      <c r="G52" s="66">
        <v>0.25</v>
      </c>
      <c r="H52" s="96">
        <v>100</v>
      </c>
      <c r="I52" s="109">
        <f t="shared" si="0"/>
        <v>0.25</v>
      </c>
      <c r="J52" s="67"/>
      <c r="K52" s="50">
        <f t="shared" si="3"/>
        <v>0</v>
      </c>
      <c r="L52" s="52">
        <f t="shared" si="4"/>
        <v>0</v>
      </c>
      <c r="M52" s="12"/>
    </row>
    <row r="53" spans="1:13" s="5" customFormat="1" x14ac:dyDescent="0.3">
      <c r="A53" s="46">
        <v>4</v>
      </c>
      <c r="B53" s="46">
        <v>3102750</v>
      </c>
      <c r="C53" s="49" t="s">
        <v>60</v>
      </c>
      <c r="D53" s="48" t="s">
        <v>133</v>
      </c>
      <c r="E53" s="59"/>
      <c r="F53" s="49" t="s">
        <v>73</v>
      </c>
      <c r="G53" s="50">
        <v>0.25</v>
      </c>
      <c r="H53" s="51">
        <v>30</v>
      </c>
      <c r="I53" s="110">
        <f t="shared" si="0"/>
        <v>0.25</v>
      </c>
      <c r="J53" s="61"/>
      <c r="K53" s="50">
        <f t="shared" si="3"/>
        <v>0</v>
      </c>
      <c r="L53" s="52">
        <f t="shared" si="4"/>
        <v>0</v>
      </c>
      <c r="M53" s="12"/>
    </row>
    <row r="54" spans="1:13" s="5" customFormat="1" x14ac:dyDescent="0.3">
      <c r="A54" s="46">
        <v>4</v>
      </c>
      <c r="B54" s="46">
        <v>3102751</v>
      </c>
      <c r="C54" s="49" t="s">
        <v>61</v>
      </c>
      <c r="D54" s="48" t="s">
        <v>134</v>
      </c>
      <c r="E54" s="64"/>
      <c r="F54" s="65" t="s">
        <v>73</v>
      </c>
      <c r="G54" s="66">
        <v>0.15</v>
      </c>
      <c r="H54" s="96">
        <v>120</v>
      </c>
      <c r="I54" s="109">
        <f t="shared" si="0"/>
        <v>0.15</v>
      </c>
      <c r="J54" s="67"/>
      <c r="K54" s="50">
        <f t="shared" si="3"/>
        <v>0</v>
      </c>
      <c r="L54" s="52">
        <f t="shared" si="4"/>
        <v>0</v>
      </c>
      <c r="M54" s="12"/>
    </row>
    <row r="55" spans="1:13" s="5" customFormat="1" x14ac:dyDescent="0.3">
      <c r="A55" s="46">
        <v>4</v>
      </c>
      <c r="B55" s="46">
        <v>3103149</v>
      </c>
      <c r="C55" s="49" t="s">
        <v>62</v>
      </c>
      <c r="D55" s="48" t="s">
        <v>135</v>
      </c>
      <c r="E55" s="59"/>
      <c r="F55" s="49" t="s">
        <v>73</v>
      </c>
      <c r="G55" s="50">
        <v>1.4</v>
      </c>
      <c r="H55" s="51">
        <v>1000</v>
      </c>
      <c r="I55" s="110">
        <f t="shared" si="0"/>
        <v>1.4</v>
      </c>
      <c r="J55" s="61"/>
      <c r="K55" s="50">
        <f t="shared" si="3"/>
        <v>0</v>
      </c>
      <c r="L55" s="52">
        <f t="shared" si="4"/>
        <v>0</v>
      </c>
      <c r="M55" s="12"/>
    </row>
    <row r="56" spans="1:13" s="5" customFormat="1" x14ac:dyDescent="0.3">
      <c r="A56" s="46">
        <v>4</v>
      </c>
      <c r="B56" s="46">
        <v>3103122</v>
      </c>
      <c r="C56" s="49" t="s">
        <v>63</v>
      </c>
      <c r="D56" s="48" t="s">
        <v>136</v>
      </c>
      <c r="E56" s="64"/>
      <c r="F56" s="65" t="s">
        <v>12</v>
      </c>
      <c r="G56" s="66">
        <v>1</v>
      </c>
      <c r="H56" s="96">
        <v>600</v>
      </c>
      <c r="I56" s="109">
        <f t="shared" si="0"/>
        <v>1</v>
      </c>
      <c r="J56" s="67"/>
      <c r="K56" s="50">
        <f t="shared" si="3"/>
        <v>0</v>
      </c>
      <c r="L56" s="52">
        <f t="shared" si="4"/>
        <v>0</v>
      </c>
      <c r="M56" s="12"/>
    </row>
    <row r="57" spans="1:13" s="5" customFormat="1" x14ac:dyDescent="0.3">
      <c r="A57" s="46">
        <v>4</v>
      </c>
      <c r="B57" s="46">
        <v>3102169</v>
      </c>
      <c r="C57" s="49" t="s">
        <v>64</v>
      </c>
      <c r="D57" s="48" t="s">
        <v>193</v>
      </c>
      <c r="E57" s="59"/>
      <c r="F57" s="49" t="s">
        <v>73</v>
      </c>
      <c r="G57" s="50">
        <v>0.15</v>
      </c>
      <c r="H57" s="51">
        <v>2000</v>
      </c>
      <c r="I57" s="110">
        <f t="shared" si="0"/>
        <v>0.15</v>
      </c>
      <c r="J57" s="61"/>
      <c r="K57" s="50">
        <f t="shared" si="3"/>
        <v>0</v>
      </c>
      <c r="L57" s="52">
        <f t="shared" si="4"/>
        <v>0</v>
      </c>
      <c r="M57" s="12"/>
    </row>
    <row r="58" spans="1:13" s="5" customFormat="1" x14ac:dyDescent="0.3">
      <c r="A58" s="46">
        <v>4</v>
      </c>
      <c r="B58" s="46">
        <v>3102170</v>
      </c>
      <c r="C58" s="49" t="s">
        <v>65</v>
      </c>
      <c r="D58" s="48" t="s">
        <v>192</v>
      </c>
      <c r="E58" s="64"/>
      <c r="F58" s="65" t="s">
        <v>73</v>
      </c>
      <c r="G58" s="66">
        <v>0.15</v>
      </c>
      <c r="H58" s="96">
        <v>3000</v>
      </c>
      <c r="I58" s="109">
        <f t="shared" si="0"/>
        <v>0.15</v>
      </c>
      <c r="J58" s="67"/>
      <c r="K58" s="50">
        <f t="shared" si="3"/>
        <v>0</v>
      </c>
      <c r="L58" s="52">
        <f t="shared" si="4"/>
        <v>0</v>
      </c>
      <c r="M58" s="12"/>
    </row>
    <row r="59" spans="1:13" s="5" customFormat="1" x14ac:dyDescent="0.3">
      <c r="A59" s="46">
        <v>4</v>
      </c>
      <c r="B59" s="46">
        <v>3102193</v>
      </c>
      <c r="C59" s="49" t="s">
        <v>137</v>
      </c>
      <c r="D59" s="48" t="s">
        <v>138</v>
      </c>
      <c r="E59" s="59"/>
      <c r="F59" s="49" t="s">
        <v>73</v>
      </c>
      <c r="G59" s="50">
        <v>0.25</v>
      </c>
      <c r="H59" s="51">
        <v>600</v>
      </c>
      <c r="I59" s="110">
        <f t="shared" si="0"/>
        <v>0.25</v>
      </c>
      <c r="J59" s="61"/>
      <c r="K59" s="50">
        <f t="shared" si="3"/>
        <v>0</v>
      </c>
      <c r="L59" s="52">
        <f t="shared" si="4"/>
        <v>0</v>
      </c>
      <c r="M59" s="12"/>
    </row>
    <row r="60" spans="1:13" s="5" customFormat="1" x14ac:dyDescent="0.3">
      <c r="A60" s="69">
        <v>4</v>
      </c>
      <c r="B60" s="70">
        <v>3102729</v>
      </c>
      <c r="C60" s="49" t="s">
        <v>139</v>
      </c>
      <c r="D60" s="71" t="s">
        <v>190</v>
      </c>
      <c r="E60" s="72"/>
      <c r="F60" s="102" t="s">
        <v>73</v>
      </c>
      <c r="G60" s="103">
        <v>0.12</v>
      </c>
      <c r="H60" s="104">
        <v>100</v>
      </c>
      <c r="I60" s="113">
        <f t="shared" si="0"/>
        <v>0.12</v>
      </c>
      <c r="J60" s="73"/>
      <c r="K60" s="50">
        <f t="shared" si="3"/>
        <v>0</v>
      </c>
      <c r="L60" s="52">
        <f t="shared" si="4"/>
        <v>0</v>
      </c>
      <c r="M60" s="12"/>
    </row>
    <row r="61" spans="1:13" s="5" customFormat="1" x14ac:dyDescent="0.3">
      <c r="A61" s="53">
        <v>4</v>
      </c>
      <c r="B61" s="54">
        <v>3103257</v>
      </c>
      <c r="C61" s="49" t="s">
        <v>141</v>
      </c>
      <c r="D61" s="55" t="s">
        <v>189</v>
      </c>
      <c r="E61" s="60"/>
      <c r="F61" s="105" t="s">
        <v>73</v>
      </c>
      <c r="G61" s="106">
        <v>0.15</v>
      </c>
      <c r="H61" s="107">
        <v>100</v>
      </c>
      <c r="I61" s="114">
        <f t="shared" si="0"/>
        <v>0.15</v>
      </c>
      <c r="J61" s="63"/>
      <c r="K61" s="50">
        <f t="shared" si="3"/>
        <v>0</v>
      </c>
      <c r="L61" s="52">
        <f t="shared" si="4"/>
        <v>0</v>
      </c>
      <c r="M61" s="12"/>
    </row>
    <row r="62" spans="1:13" s="77" customFormat="1" x14ac:dyDescent="0.3">
      <c r="A62" s="69">
        <v>4</v>
      </c>
      <c r="B62" s="70">
        <v>3103258</v>
      </c>
      <c r="C62" s="49" t="s">
        <v>142</v>
      </c>
      <c r="D62" s="74" t="s">
        <v>191</v>
      </c>
      <c r="E62" s="72"/>
      <c r="F62" s="102" t="s">
        <v>73</v>
      </c>
      <c r="G62" s="103">
        <v>0.3</v>
      </c>
      <c r="H62" s="104">
        <v>80</v>
      </c>
      <c r="I62" s="113">
        <f t="shared" si="0"/>
        <v>0.3</v>
      </c>
      <c r="J62" s="73"/>
      <c r="K62" s="66">
        <f t="shared" si="3"/>
        <v>0</v>
      </c>
      <c r="L62" s="75">
        <f t="shared" si="4"/>
        <v>0</v>
      </c>
      <c r="M62" s="76"/>
    </row>
    <row r="63" spans="1:13" s="83" customFormat="1" x14ac:dyDescent="0.3">
      <c r="A63" s="78"/>
      <c r="B63" s="78"/>
      <c r="C63" s="78"/>
      <c r="D63" s="80" t="s">
        <v>66</v>
      </c>
      <c r="E63" s="80"/>
      <c r="F63" s="78"/>
      <c r="G63" s="79"/>
      <c r="H63" s="81"/>
      <c r="I63" s="79"/>
      <c r="J63" s="79"/>
      <c r="K63" s="79"/>
      <c r="L63" s="82">
        <f>SUM(L2:L62)</f>
        <v>0</v>
      </c>
    </row>
    <row r="64" spans="1:13" s="5" customFormat="1" x14ac:dyDescent="0.3">
      <c r="A64" s="15"/>
      <c r="B64" s="15"/>
      <c r="C64" s="17"/>
      <c r="D64" s="48"/>
      <c r="E64" s="48"/>
      <c r="F64" s="15"/>
      <c r="G64" s="20"/>
      <c r="H64" s="56"/>
      <c r="I64" s="20"/>
      <c r="J64" s="20"/>
      <c r="K64" s="20"/>
      <c r="L64" s="16"/>
      <c r="M64" s="12"/>
    </row>
    <row r="65" spans="1:21" s="5" customFormat="1" x14ac:dyDescent="0.3">
      <c r="A65" s="15"/>
      <c r="B65" s="15"/>
      <c r="C65" s="120" t="s">
        <v>214</v>
      </c>
      <c r="D65" s="120"/>
      <c r="E65" s="120"/>
      <c r="F65" s="120"/>
      <c r="G65" s="120"/>
      <c r="H65" s="120"/>
      <c r="I65" s="120"/>
      <c r="J65" s="120"/>
      <c r="K65" s="120"/>
      <c r="L65" s="16"/>
      <c r="M65" s="12"/>
    </row>
    <row r="66" spans="1:21" s="5" customFormat="1" x14ac:dyDescent="0.3">
      <c r="A66" s="15"/>
      <c r="B66" s="15"/>
      <c r="C66" s="120"/>
      <c r="D66" s="120"/>
      <c r="E66" s="120"/>
      <c r="F66" s="120"/>
      <c r="G66" s="120"/>
      <c r="H66" s="120"/>
      <c r="I66" s="120"/>
      <c r="J66" s="120"/>
      <c r="K66" s="120"/>
      <c r="L66" s="16"/>
      <c r="M66" s="12"/>
    </row>
    <row r="67" spans="1:21" x14ac:dyDescent="0.3">
      <c r="C67" s="120"/>
      <c r="D67" s="120"/>
      <c r="E67" s="120"/>
      <c r="F67" s="120"/>
      <c r="G67" s="120"/>
      <c r="H67" s="120"/>
      <c r="I67" s="120"/>
      <c r="J67" s="120"/>
      <c r="K67" s="120"/>
    </row>
    <row r="68" spans="1:21" ht="15" customHeight="1" x14ac:dyDescent="0.3">
      <c r="C68" s="120"/>
      <c r="D68" s="120"/>
      <c r="E68" s="120"/>
      <c r="F68" s="120"/>
      <c r="G68" s="120"/>
      <c r="H68" s="120"/>
      <c r="I68" s="120"/>
      <c r="J68" s="120"/>
      <c r="K68" s="120"/>
    </row>
    <row r="69" spans="1:21" ht="15" customHeight="1" x14ac:dyDescent="0.3">
      <c r="C69" s="120"/>
      <c r="D69" s="120"/>
      <c r="E69" s="120"/>
      <c r="F69" s="120"/>
      <c r="G69" s="120"/>
      <c r="H69" s="120"/>
      <c r="I69" s="120"/>
      <c r="J69" s="120"/>
      <c r="K69" s="120"/>
      <c r="M69" s="121"/>
      <c r="N69" s="121"/>
      <c r="O69" s="121"/>
      <c r="P69" s="121"/>
      <c r="Q69" s="121"/>
      <c r="R69" s="121"/>
      <c r="S69" s="121"/>
      <c r="T69" s="121"/>
      <c r="U69" s="121"/>
    </row>
    <row r="70" spans="1:21" x14ac:dyDescent="0.3">
      <c r="C70" s="120"/>
      <c r="D70" s="120"/>
      <c r="E70" s="120"/>
      <c r="F70" s="120"/>
      <c r="G70" s="120"/>
      <c r="H70" s="120"/>
      <c r="I70" s="120"/>
      <c r="J70" s="120"/>
      <c r="K70" s="120"/>
      <c r="M70" s="121"/>
      <c r="N70" s="121"/>
      <c r="O70" s="121"/>
      <c r="P70" s="121"/>
      <c r="Q70" s="121"/>
      <c r="R70" s="121"/>
      <c r="S70" s="121"/>
      <c r="T70" s="121"/>
      <c r="U70" s="121"/>
    </row>
    <row r="71" spans="1:21" x14ac:dyDescent="0.3">
      <c r="C71" s="120"/>
      <c r="D71" s="120"/>
      <c r="E71" s="120"/>
      <c r="F71" s="120"/>
      <c r="G71" s="120"/>
      <c r="H71" s="120"/>
      <c r="I71" s="120"/>
      <c r="J71" s="120"/>
      <c r="K71" s="120"/>
      <c r="M71" s="121"/>
      <c r="N71" s="121"/>
      <c r="O71" s="121"/>
      <c r="P71" s="121"/>
      <c r="Q71" s="121"/>
      <c r="R71" s="121"/>
      <c r="S71" s="121"/>
      <c r="T71" s="121"/>
      <c r="U71" s="121"/>
    </row>
    <row r="72" spans="1:21" x14ac:dyDescent="0.3">
      <c r="C72" s="120"/>
      <c r="D72" s="120"/>
      <c r="E72" s="120"/>
      <c r="F72" s="120"/>
      <c r="G72" s="120"/>
      <c r="H72" s="120"/>
      <c r="I72" s="120"/>
      <c r="J72" s="120"/>
      <c r="K72" s="120"/>
      <c r="M72" s="121"/>
      <c r="N72" s="121"/>
      <c r="O72" s="121"/>
      <c r="P72" s="121"/>
      <c r="Q72" s="121"/>
      <c r="R72" s="121"/>
      <c r="S72" s="121"/>
      <c r="T72" s="121"/>
      <c r="U72" s="121"/>
    </row>
    <row r="73" spans="1:21" x14ac:dyDescent="0.3">
      <c r="C73" s="120"/>
      <c r="D73" s="120"/>
      <c r="E73" s="120"/>
      <c r="F73" s="120"/>
      <c r="G73" s="120"/>
      <c r="H73" s="120"/>
      <c r="I73" s="120"/>
      <c r="J73" s="120"/>
      <c r="K73" s="120"/>
      <c r="M73" s="121"/>
      <c r="N73" s="121"/>
      <c r="O73" s="121"/>
      <c r="P73" s="121"/>
      <c r="Q73" s="121"/>
      <c r="R73" s="121"/>
      <c r="S73" s="121"/>
      <c r="T73" s="121"/>
      <c r="U73" s="121"/>
    </row>
    <row r="74" spans="1:21" x14ac:dyDescent="0.3">
      <c r="C74" s="21"/>
      <c r="D74" s="21"/>
      <c r="E74" s="21"/>
      <c r="F74" s="21"/>
      <c r="G74" s="21"/>
      <c r="H74" s="21"/>
      <c r="I74" s="21"/>
      <c r="J74" s="21"/>
      <c r="K74" s="21"/>
      <c r="M74" s="121"/>
      <c r="N74" s="121"/>
      <c r="O74" s="121"/>
      <c r="P74" s="121"/>
      <c r="Q74" s="121"/>
      <c r="R74" s="121"/>
      <c r="S74" s="121"/>
      <c r="T74" s="121"/>
      <c r="U74" s="121"/>
    </row>
    <row r="75" spans="1:21" x14ac:dyDescent="0.3">
      <c r="D75" s="57" t="s">
        <v>67</v>
      </c>
      <c r="E75" s="18">
        <f ca="1">TODAY()</f>
        <v>46079</v>
      </c>
      <c r="F75" s="19"/>
      <c r="G75" s="19"/>
      <c r="H75" s="19"/>
      <c r="M75" s="121"/>
      <c r="N75" s="121"/>
      <c r="O75" s="121"/>
      <c r="P75" s="121"/>
      <c r="Q75" s="121"/>
      <c r="R75" s="121"/>
      <c r="S75" s="121"/>
      <c r="T75" s="121"/>
      <c r="U75" s="121"/>
    </row>
    <row r="76" spans="1:21" x14ac:dyDescent="0.3">
      <c r="D76" s="57" t="s">
        <v>68</v>
      </c>
      <c r="E76" s="122"/>
      <c r="F76" s="122"/>
      <c r="G76" s="122"/>
      <c r="H76" s="122"/>
      <c r="I76" s="122"/>
      <c r="J76" s="122"/>
      <c r="K76" s="122"/>
      <c r="L76" s="122"/>
      <c r="M76" s="121"/>
      <c r="N76" s="121"/>
      <c r="O76" s="121"/>
      <c r="P76" s="121"/>
      <c r="Q76" s="121"/>
      <c r="R76" s="121"/>
      <c r="S76" s="121"/>
      <c r="T76" s="121"/>
      <c r="U76" s="121"/>
    </row>
    <row r="77" spans="1:21" x14ac:dyDescent="0.3">
      <c r="D77" s="57"/>
      <c r="E77" s="122"/>
      <c r="F77" s="122"/>
      <c r="G77" s="122"/>
      <c r="H77" s="122"/>
      <c r="I77" s="122"/>
      <c r="J77" s="122"/>
      <c r="K77" s="122"/>
      <c r="L77" s="122"/>
      <c r="M77" s="121"/>
      <c r="N77" s="121"/>
      <c r="O77" s="121"/>
      <c r="P77" s="121"/>
      <c r="Q77" s="121"/>
      <c r="R77" s="121"/>
      <c r="S77" s="121"/>
      <c r="T77" s="121"/>
      <c r="U77" s="121"/>
    </row>
    <row r="78" spans="1:21" x14ac:dyDescent="0.3">
      <c r="D78" s="57"/>
      <c r="E78" s="58"/>
      <c r="F78" s="58"/>
      <c r="G78" s="58"/>
      <c r="H78" s="58"/>
    </row>
    <row r="79" spans="1:21" x14ac:dyDescent="0.3">
      <c r="D79" s="57"/>
      <c r="E79" s="58"/>
      <c r="F79" s="58"/>
      <c r="G79" s="58"/>
      <c r="H79" s="58"/>
    </row>
  </sheetData>
  <sheetProtection algorithmName="SHA-512" hashValue="IyXiyFNQyLLm24EygZE73/BBac6/6i22mxn4Wj6JGho+ioLAjPKkXrZ7q+TjNes31IL+tkcGT7zlR7EEFp0dGw==" saltValue="bDJzLmQFNQIyBb+sIpT4BA==" spinCount="100000" sheet="1" objects="1" scenarios="1"/>
  <mergeCells count="3">
    <mergeCell ref="C65:K73"/>
    <mergeCell ref="M69:U77"/>
    <mergeCell ref="E76:L77"/>
  </mergeCells>
  <phoneticPr fontId="6" type="noConversion"/>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42"/>
  <sheetViews>
    <sheetView topLeftCell="A7" workbookViewId="0">
      <selection activeCell="L18" sqref="L18"/>
    </sheetView>
  </sheetViews>
  <sheetFormatPr defaultRowHeight="14.4" x14ac:dyDescent="0.3"/>
  <cols>
    <col min="1" max="1" width="8.88671875" style="40"/>
    <col min="2" max="2" width="0" style="40" hidden="1" customWidth="1"/>
    <col min="3" max="3" width="8.88671875" style="95"/>
    <col min="4" max="4" width="42.88671875" style="40" customWidth="1"/>
    <col min="5" max="5" width="38.109375" style="40" customWidth="1"/>
    <col min="6" max="10" width="8.88671875" style="40"/>
    <col min="11" max="11" width="27" style="40" customWidth="1"/>
    <col min="12" max="12" width="20.44140625" style="40" customWidth="1"/>
  </cols>
  <sheetData>
    <row r="1" spans="1:12" s="4" customFormat="1" ht="57.6" x14ac:dyDescent="0.3">
      <c r="A1" s="91" t="s">
        <v>0</v>
      </c>
      <c r="B1" s="91" t="s">
        <v>185</v>
      </c>
      <c r="C1" s="91" t="s">
        <v>1</v>
      </c>
      <c r="D1" s="92" t="s">
        <v>2</v>
      </c>
      <c r="E1" s="92" t="s">
        <v>3</v>
      </c>
      <c r="F1" s="91" t="s">
        <v>4</v>
      </c>
      <c r="G1" s="93" t="s">
        <v>145</v>
      </c>
      <c r="H1" s="108" t="s">
        <v>6</v>
      </c>
      <c r="I1" s="93" t="s">
        <v>146</v>
      </c>
      <c r="J1" s="93" t="s">
        <v>8</v>
      </c>
      <c r="K1" s="93" t="s">
        <v>9</v>
      </c>
      <c r="L1" s="94" t="s">
        <v>10</v>
      </c>
    </row>
    <row r="2" spans="1:12" x14ac:dyDescent="0.3">
      <c r="A2" s="46">
        <v>19</v>
      </c>
      <c r="B2" s="46">
        <v>3102648</v>
      </c>
      <c r="C2" s="86" t="s">
        <v>11</v>
      </c>
      <c r="D2" s="48" t="s">
        <v>147</v>
      </c>
      <c r="E2" s="84"/>
      <c r="F2" s="49" t="s">
        <v>69</v>
      </c>
      <c r="G2" s="50">
        <v>0.5</v>
      </c>
      <c r="H2" s="101">
        <v>240</v>
      </c>
      <c r="I2" s="115">
        <v>0.5</v>
      </c>
      <c r="J2" s="90"/>
      <c r="K2" s="50">
        <f>(G2*J2)/I2</f>
        <v>0</v>
      </c>
      <c r="L2" s="52">
        <f>ROUND(K2*H2,2)</f>
        <v>0</v>
      </c>
    </row>
    <row r="3" spans="1:12" x14ac:dyDescent="0.3">
      <c r="A3" s="46">
        <v>19</v>
      </c>
      <c r="B3" s="46">
        <v>3102649</v>
      </c>
      <c r="C3" s="86" t="s">
        <v>13</v>
      </c>
      <c r="D3" s="48" t="s">
        <v>148</v>
      </c>
      <c r="E3" s="84"/>
      <c r="F3" s="49" t="s">
        <v>69</v>
      </c>
      <c r="G3" s="50">
        <v>0.5</v>
      </c>
      <c r="H3" s="101">
        <v>480</v>
      </c>
      <c r="I3" s="115">
        <v>0.5</v>
      </c>
      <c r="J3" s="90"/>
      <c r="K3" s="50">
        <f>(G3*J3)/I3</f>
        <v>0</v>
      </c>
      <c r="L3" s="52">
        <f>ROUND(K3*H3,2)</f>
        <v>0</v>
      </c>
    </row>
    <row r="4" spans="1:12" x14ac:dyDescent="0.3">
      <c r="A4" s="46">
        <v>19</v>
      </c>
      <c r="B4" s="46">
        <v>3102650</v>
      </c>
      <c r="C4" s="86" t="s">
        <v>14</v>
      </c>
      <c r="D4" s="48" t="s">
        <v>149</v>
      </c>
      <c r="E4" s="84"/>
      <c r="F4" s="49" t="s">
        <v>69</v>
      </c>
      <c r="G4" s="50">
        <v>0.33</v>
      </c>
      <c r="H4" s="101">
        <v>720</v>
      </c>
      <c r="I4" s="115">
        <v>0.33</v>
      </c>
      <c r="J4" s="90"/>
      <c r="K4" s="50">
        <f t="shared" ref="K4:K29" si="0">(G4*J4)/I4</f>
        <v>0</v>
      </c>
      <c r="L4" s="52">
        <f t="shared" ref="L4:L29" si="1">ROUND(K4*H4,2)</f>
        <v>0</v>
      </c>
    </row>
    <row r="5" spans="1:12" x14ac:dyDescent="0.3">
      <c r="A5" s="46">
        <v>19</v>
      </c>
      <c r="B5" s="46">
        <v>3102651</v>
      </c>
      <c r="C5" s="86" t="s">
        <v>15</v>
      </c>
      <c r="D5" s="165" t="s">
        <v>150</v>
      </c>
      <c r="E5" s="84"/>
      <c r="F5" s="49" t="s">
        <v>69</v>
      </c>
      <c r="G5" s="50">
        <v>0.5</v>
      </c>
      <c r="H5" s="101">
        <v>480</v>
      </c>
      <c r="I5" s="115">
        <v>0.5</v>
      </c>
      <c r="J5" s="90"/>
      <c r="K5" s="50">
        <f t="shared" si="0"/>
        <v>0</v>
      </c>
      <c r="L5" s="52">
        <f t="shared" si="1"/>
        <v>0</v>
      </c>
    </row>
    <row r="6" spans="1:12" ht="28.8" x14ac:dyDescent="0.3">
      <c r="A6" s="46">
        <v>19</v>
      </c>
      <c r="B6" s="46">
        <v>3102652</v>
      </c>
      <c r="C6" s="86" t="s">
        <v>16</v>
      </c>
      <c r="D6" s="48" t="s">
        <v>151</v>
      </c>
      <c r="E6" s="84"/>
      <c r="F6" s="49" t="s">
        <v>69</v>
      </c>
      <c r="G6" s="50">
        <v>0.5</v>
      </c>
      <c r="H6" s="101">
        <v>480</v>
      </c>
      <c r="I6" s="115">
        <v>0.5</v>
      </c>
      <c r="J6" s="90"/>
      <c r="K6" s="50">
        <f t="shared" si="0"/>
        <v>0</v>
      </c>
      <c r="L6" s="52">
        <f t="shared" si="1"/>
        <v>0</v>
      </c>
    </row>
    <row r="7" spans="1:12" x14ac:dyDescent="0.3">
      <c r="A7" s="46">
        <v>19</v>
      </c>
      <c r="B7" s="46">
        <v>3102653</v>
      </c>
      <c r="C7" s="86" t="s">
        <v>17</v>
      </c>
      <c r="D7" s="165" t="s">
        <v>152</v>
      </c>
      <c r="E7" s="84"/>
      <c r="F7" s="49" t="s">
        <v>69</v>
      </c>
      <c r="G7" s="50">
        <v>0.5</v>
      </c>
      <c r="H7" s="101">
        <v>920</v>
      </c>
      <c r="I7" s="115">
        <v>0.5</v>
      </c>
      <c r="J7" s="90"/>
      <c r="K7" s="50">
        <f t="shared" si="0"/>
        <v>0</v>
      </c>
      <c r="L7" s="52">
        <f t="shared" si="1"/>
        <v>0</v>
      </c>
    </row>
    <row r="8" spans="1:12" ht="28.8" x14ac:dyDescent="0.3">
      <c r="A8" s="46">
        <v>19</v>
      </c>
      <c r="B8" s="46">
        <v>3102654</v>
      </c>
      <c r="C8" s="86" t="s">
        <v>18</v>
      </c>
      <c r="D8" s="48" t="s">
        <v>153</v>
      </c>
      <c r="E8" s="84"/>
      <c r="F8" s="49" t="s">
        <v>69</v>
      </c>
      <c r="G8" s="50">
        <v>30</v>
      </c>
      <c r="H8" s="101">
        <v>2</v>
      </c>
      <c r="I8" s="115">
        <v>30</v>
      </c>
      <c r="J8" s="90"/>
      <c r="K8" s="50">
        <f t="shared" si="0"/>
        <v>0</v>
      </c>
      <c r="L8" s="52">
        <f t="shared" si="1"/>
        <v>0</v>
      </c>
    </row>
    <row r="9" spans="1:12" ht="28.8" x14ac:dyDescent="0.3">
      <c r="A9" s="46">
        <v>19</v>
      </c>
      <c r="B9" s="46">
        <v>3102655</v>
      </c>
      <c r="C9" s="86" t="s">
        <v>19</v>
      </c>
      <c r="D9" s="48" t="s">
        <v>154</v>
      </c>
      <c r="E9" s="84"/>
      <c r="F9" s="49" t="s">
        <v>69</v>
      </c>
      <c r="G9" s="50">
        <v>30</v>
      </c>
      <c r="H9" s="101">
        <v>1</v>
      </c>
      <c r="I9" s="115">
        <v>30</v>
      </c>
      <c r="J9" s="90"/>
      <c r="K9" s="50">
        <f t="shared" si="0"/>
        <v>0</v>
      </c>
      <c r="L9" s="52">
        <f t="shared" si="1"/>
        <v>0</v>
      </c>
    </row>
    <row r="10" spans="1:12" x14ac:dyDescent="0.3">
      <c r="A10" s="46">
        <v>19</v>
      </c>
      <c r="B10" s="46">
        <v>3102656</v>
      </c>
      <c r="C10" s="86" t="s">
        <v>20</v>
      </c>
      <c r="D10" s="48" t="s">
        <v>155</v>
      </c>
      <c r="E10" s="84"/>
      <c r="F10" s="49" t="s">
        <v>69</v>
      </c>
      <c r="G10" s="50">
        <v>1</v>
      </c>
      <c r="H10" s="101">
        <v>800</v>
      </c>
      <c r="I10" s="115">
        <v>1</v>
      </c>
      <c r="J10" s="90"/>
      <c r="K10" s="50">
        <f t="shared" si="0"/>
        <v>0</v>
      </c>
      <c r="L10" s="52">
        <f t="shared" si="1"/>
        <v>0</v>
      </c>
    </row>
    <row r="11" spans="1:12" x14ac:dyDescent="0.3">
      <c r="A11" s="46">
        <v>19</v>
      </c>
      <c r="B11" s="46">
        <v>3102657</v>
      </c>
      <c r="C11" s="86" t="s">
        <v>21</v>
      </c>
      <c r="D11" s="48" t="s">
        <v>156</v>
      </c>
      <c r="E11" s="84"/>
      <c r="F11" s="49" t="s">
        <v>69</v>
      </c>
      <c r="G11" s="50">
        <v>1</v>
      </c>
      <c r="H11" s="101">
        <v>350</v>
      </c>
      <c r="I11" s="115">
        <v>1</v>
      </c>
      <c r="J11" s="90"/>
      <c r="K11" s="50">
        <f t="shared" si="0"/>
        <v>0</v>
      </c>
      <c r="L11" s="52">
        <f t="shared" si="1"/>
        <v>0</v>
      </c>
    </row>
    <row r="12" spans="1:12" x14ac:dyDescent="0.3">
      <c r="A12" s="46">
        <v>19</v>
      </c>
      <c r="B12" s="46">
        <v>3102658</v>
      </c>
      <c r="C12" s="86" t="s">
        <v>22</v>
      </c>
      <c r="D12" s="48" t="s">
        <v>157</v>
      </c>
      <c r="E12" s="84"/>
      <c r="F12" s="49" t="s">
        <v>69</v>
      </c>
      <c r="G12" s="50">
        <v>1</v>
      </c>
      <c r="H12" s="101">
        <v>600</v>
      </c>
      <c r="I12" s="115">
        <v>1</v>
      </c>
      <c r="J12" s="90"/>
      <c r="K12" s="50">
        <f t="shared" si="0"/>
        <v>0</v>
      </c>
      <c r="L12" s="52">
        <f t="shared" si="1"/>
        <v>0</v>
      </c>
    </row>
    <row r="13" spans="1:12" x14ac:dyDescent="0.3">
      <c r="A13" s="46">
        <v>19</v>
      </c>
      <c r="B13" s="46">
        <v>3102659</v>
      </c>
      <c r="C13" s="86" t="s">
        <v>23</v>
      </c>
      <c r="D13" s="48" t="s">
        <v>158</v>
      </c>
      <c r="E13" s="84"/>
      <c r="F13" s="49" t="s">
        <v>69</v>
      </c>
      <c r="G13" s="50">
        <v>1</v>
      </c>
      <c r="H13" s="101">
        <v>600</v>
      </c>
      <c r="I13" s="115">
        <v>1</v>
      </c>
      <c r="J13" s="90"/>
      <c r="K13" s="50">
        <f t="shared" si="0"/>
        <v>0</v>
      </c>
      <c r="L13" s="52">
        <f t="shared" si="1"/>
        <v>0</v>
      </c>
    </row>
    <row r="14" spans="1:12" x14ac:dyDescent="0.3">
      <c r="A14" s="46">
        <v>19</v>
      </c>
      <c r="B14" s="46">
        <v>3102660</v>
      </c>
      <c r="C14" s="86" t="s">
        <v>24</v>
      </c>
      <c r="D14" s="48" t="s">
        <v>159</v>
      </c>
      <c r="E14" s="84"/>
      <c r="F14" s="49" t="s">
        <v>69</v>
      </c>
      <c r="G14" s="50">
        <v>1</v>
      </c>
      <c r="H14" s="101">
        <v>500</v>
      </c>
      <c r="I14" s="115">
        <v>1</v>
      </c>
      <c r="J14" s="90"/>
      <c r="K14" s="50">
        <f t="shared" si="0"/>
        <v>0</v>
      </c>
      <c r="L14" s="52">
        <f t="shared" si="1"/>
        <v>0</v>
      </c>
    </row>
    <row r="15" spans="1:12" x14ac:dyDescent="0.3">
      <c r="A15" s="46">
        <v>19</v>
      </c>
      <c r="B15" s="46">
        <v>3102661</v>
      </c>
      <c r="C15" s="86" t="s">
        <v>70</v>
      </c>
      <c r="D15" s="48" t="s">
        <v>160</v>
      </c>
      <c r="E15" s="84"/>
      <c r="F15" s="49" t="s">
        <v>69</v>
      </c>
      <c r="G15" s="50">
        <v>1</v>
      </c>
      <c r="H15" s="101">
        <v>400</v>
      </c>
      <c r="I15" s="115">
        <v>1</v>
      </c>
      <c r="J15" s="90"/>
      <c r="K15" s="50">
        <f t="shared" si="0"/>
        <v>0</v>
      </c>
      <c r="L15" s="52">
        <f t="shared" si="1"/>
        <v>0</v>
      </c>
    </row>
    <row r="16" spans="1:12" x14ac:dyDescent="0.3">
      <c r="A16" s="46">
        <v>19</v>
      </c>
      <c r="B16" s="46">
        <v>3102662</v>
      </c>
      <c r="C16" s="86" t="s">
        <v>71</v>
      </c>
      <c r="D16" s="48" t="s">
        <v>161</v>
      </c>
      <c r="E16" s="84"/>
      <c r="F16" s="49" t="s">
        <v>69</v>
      </c>
      <c r="G16" s="50">
        <v>1</v>
      </c>
      <c r="H16" s="101">
        <v>300</v>
      </c>
      <c r="I16" s="115">
        <v>1</v>
      </c>
      <c r="J16" s="90"/>
      <c r="K16" s="50">
        <f t="shared" si="0"/>
        <v>0</v>
      </c>
      <c r="L16" s="52">
        <f t="shared" si="1"/>
        <v>0</v>
      </c>
    </row>
    <row r="17" spans="1:12" x14ac:dyDescent="0.3">
      <c r="A17" s="46">
        <v>19</v>
      </c>
      <c r="B17" s="46">
        <v>3102663</v>
      </c>
      <c r="C17" s="86" t="s">
        <v>72</v>
      </c>
      <c r="D17" s="48" t="s">
        <v>162</v>
      </c>
      <c r="E17" s="84"/>
      <c r="F17" s="49" t="s">
        <v>69</v>
      </c>
      <c r="G17" s="50">
        <v>1</v>
      </c>
      <c r="H17" s="101">
        <v>700</v>
      </c>
      <c r="I17" s="115">
        <v>1</v>
      </c>
      <c r="J17" s="90"/>
      <c r="K17" s="50">
        <f t="shared" si="0"/>
        <v>0</v>
      </c>
      <c r="L17" s="52">
        <f t="shared" si="1"/>
        <v>0</v>
      </c>
    </row>
    <row r="18" spans="1:12" ht="28.8" x14ac:dyDescent="0.3">
      <c r="A18" s="46">
        <v>19</v>
      </c>
      <c r="B18" s="46">
        <v>3102664</v>
      </c>
      <c r="C18" s="86" t="s">
        <v>25</v>
      </c>
      <c r="D18" s="48" t="s">
        <v>163</v>
      </c>
      <c r="E18" s="84"/>
      <c r="F18" s="49" t="s">
        <v>69</v>
      </c>
      <c r="G18" s="50">
        <v>0.75</v>
      </c>
      <c r="H18" s="101">
        <v>30</v>
      </c>
      <c r="I18" s="115">
        <v>0.75</v>
      </c>
      <c r="J18" s="90"/>
      <c r="K18" s="50">
        <f t="shared" si="0"/>
        <v>0</v>
      </c>
      <c r="L18" s="52">
        <f t="shared" si="1"/>
        <v>0</v>
      </c>
    </row>
    <row r="19" spans="1:12" x14ac:dyDescent="0.3">
      <c r="A19" s="46">
        <v>19</v>
      </c>
      <c r="B19" s="46">
        <v>3102665</v>
      </c>
      <c r="C19" s="86" t="s">
        <v>26</v>
      </c>
      <c r="D19" s="48" t="s">
        <v>164</v>
      </c>
      <c r="E19" s="84"/>
      <c r="F19" s="49" t="s">
        <v>69</v>
      </c>
      <c r="G19" s="50">
        <v>1</v>
      </c>
      <c r="H19" s="101">
        <v>12</v>
      </c>
      <c r="I19" s="115">
        <v>1</v>
      </c>
      <c r="J19" s="90"/>
      <c r="K19" s="50">
        <f t="shared" si="0"/>
        <v>0</v>
      </c>
      <c r="L19" s="52">
        <f t="shared" si="1"/>
        <v>0</v>
      </c>
    </row>
    <row r="20" spans="1:12" x14ac:dyDescent="0.3">
      <c r="A20" s="46">
        <v>19</v>
      </c>
      <c r="B20" s="46">
        <v>3102666</v>
      </c>
      <c r="C20" s="86" t="s">
        <v>27</v>
      </c>
      <c r="D20" s="48" t="s">
        <v>165</v>
      </c>
      <c r="E20" s="84"/>
      <c r="F20" s="49" t="s">
        <v>69</v>
      </c>
      <c r="G20" s="50">
        <v>1</v>
      </c>
      <c r="H20" s="101">
        <v>30</v>
      </c>
      <c r="I20" s="115">
        <v>1</v>
      </c>
      <c r="J20" s="90"/>
      <c r="K20" s="50">
        <f t="shared" si="0"/>
        <v>0</v>
      </c>
      <c r="L20" s="52">
        <f t="shared" si="1"/>
        <v>0</v>
      </c>
    </row>
    <row r="21" spans="1:12" ht="28.8" x14ac:dyDescent="0.3">
      <c r="A21" s="46">
        <v>19</v>
      </c>
      <c r="B21" s="46">
        <v>3102667</v>
      </c>
      <c r="C21" s="86" t="s">
        <v>28</v>
      </c>
      <c r="D21" s="48" t="s">
        <v>204</v>
      </c>
      <c r="E21" s="84"/>
      <c r="F21" s="49" t="s">
        <v>69</v>
      </c>
      <c r="G21" s="50">
        <v>1</v>
      </c>
      <c r="H21" s="101">
        <v>35</v>
      </c>
      <c r="I21" s="115">
        <v>1</v>
      </c>
      <c r="J21" s="90"/>
      <c r="K21" s="50">
        <f t="shared" si="0"/>
        <v>0</v>
      </c>
      <c r="L21" s="52">
        <f t="shared" si="1"/>
        <v>0</v>
      </c>
    </row>
    <row r="22" spans="1:12" x14ac:dyDescent="0.3">
      <c r="A22" s="46">
        <v>19</v>
      </c>
      <c r="B22" s="46">
        <v>3102670</v>
      </c>
      <c r="C22" s="86" t="s">
        <v>29</v>
      </c>
      <c r="D22" s="48" t="s">
        <v>166</v>
      </c>
      <c r="E22" s="84"/>
      <c r="F22" s="49" t="s">
        <v>69</v>
      </c>
      <c r="G22" s="50">
        <v>1</v>
      </c>
      <c r="H22" s="101">
        <v>1</v>
      </c>
      <c r="I22" s="115">
        <v>1</v>
      </c>
      <c r="J22" s="90"/>
      <c r="K22" s="50">
        <f t="shared" si="0"/>
        <v>0</v>
      </c>
      <c r="L22" s="52">
        <f t="shared" si="1"/>
        <v>0</v>
      </c>
    </row>
    <row r="23" spans="1:12" x14ac:dyDescent="0.3">
      <c r="A23" s="46">
        <v>19</v>
      </c>
      <c r="B23" s="46">
        <v>3102671</v>
      </c>
      <c r="C23" s="86" t="s">
        <v>30</v>
      </c>
      <c r="D23" s="48" t="s">
        <v>167</v>
      </c>
      <c r="E23" s="84"/>
      <c r="F23" s="49" t="s">
        <v>69</v>
      </c>
      <c r="G23" s="50">
        <v>1</v>
      </c>
      <c r="H23" s="101">
        <v>12</v>
      </c>
      <c r="I23" s="115">
        <v>1</v>
      </c>
      <c r="J23" s="90"/>
      <c r="K23" s="50">
        <f t="shared" si="0"/>
        <v>0</v>
      </c>
      <c r="L23" s="52">
        <f t="shared" si="1"/>
        <v>0</v>
      </c>
    </row>
    <row r="24" spans="1:12" x14ac:dyDescent="0.3">
      <c r="A24" s="46">
        <v>19</v>
      </c>
      <c r="B24" s="46">
        <v>3102672</v>
      </c>
      <c r="C24" s="86" t="s">
        <v>31</v>
      </c>
      <c r="D24" s="48" t="s">
        <v>205</v>
      </c>
      <c r="E24" s="84"/>
      <c r="F24" s="49" t="s">
        <v>69</v>
      </c>
      <c r="G24" s="50">
        <v>1</v>
      </c>
      <c r="H24" s="101">
        <v>12</v>
      </c>
      <c r="I24" s="115">
        <v>1</v>
      </c>
      <c r="J24" s="90"/>
      <c r="K24" s="50">
        <f t="shared" si="0"/>
        <v>0</v>
      </c>
      <c r="L24" s="52">
        <f t="shared" si="1"/>
        <v>0</v>
      </c>
    </row>
    <row r="25" spans="1:12" ht="28.8" x14ac:dyDescent="0.3">
      <c r="A25" s="46">
        <v>19</v>
      </c>
      <c r="B25" s="46">
        <v>3102673</v>
      </c>
      <c r="C25" s="86" t="s">
        <v>32</v>
      </c>
      <c r="D25" s="48" t="s">
        <v>168</v>
      </c>
      <c r="E25" s="84"/>
      <c r="F25" s="49" t="s">
        <v>69</v>
      </c>
      <c r="G25" s="50">
        <v>1</v>
      </c>
      <c r="H25" s="101">
        <v>270</v>
      </c>
      <c r="I25" s="115">
        <v>1</v>
      </c>
      <c r="J25" s="90"/>
      <c r="K25" s="50">
        <f t="shared" si="0"/>
        <v>0</v>
      </c>
      <c r="L25" s="52">
        <f t="shared" si="1"/>
        <v>0</v>
      </c>
    </row>
    <row r="26" spans="1:12" x14ac:dyDescent="0.3">
      <c r="A26" s="46">
        <v>19</v>
      </c>
      <c r="B26" s="46">
        <v>3102674</v>
      </c>
      <c r="C26" s="86" t="s">
        <v>33</v>
      </c>
      <c r="D26" s="48" t="s">
        <v>169</v>
      </c>
      <c r="E26" s="84"/>
      <c r="F26" s="49" t="s">
        <v>69</v>
      </c>
      <c r="G26" s="50">
        <v>1</v>
      </c>
      <c r="H26" s="101">
        <v>15</v>
      </c>
      <c r="I26" s="115">
        <v>1</v>
      </c>
      <c r="J26" s="90"/>
      <c r="K26" s="50">
        <f t="shared" si="0"/>
        <v>0</v>
      </c>
      <c r="L26" s="52">
        <f t="shared" si="1"/>
        <v>0</v>
      </c>
    </row>
    <row r="27" spans="1:12" x14ac:dyDescent="0.3">
      <c r="A27" s="46">
        <v>19</v>
      </c>
      <c r="B27" s="46">
        <v>3102675</v>
      </c>
      <c r="C27" s="86" t="s">
        <v>34</v>
      </c>
      <c r="D27" s="48" t="s">
        <v>170</v>
      </c>
      <c r="E27" s="84"/>
      <c r="F27" s="49" t="s">
        <v>69</v>
      </c>
      <c r="G27" s="50">
        <v>1</v>
      </c>
      <c r="H27" s="101">
        <v>15</v>
      </c>
      <c r="I27" s="115">
        <v>1</v>
      </c>
      <c r="J27" s="90"/>
      <c r="K27" s="50">
        <f t="shared" si="0"/>
        <v>0</v>
      </c>
      <c r="L27" s="52">
        <f t="shared" si="1"/>
        <v>0</v>
      </c>
    </row>
    <row r="28" spans="1:12" x14ac:dyDescent="0.3">
      <c r="A28" s="46">
        <v>19</v>
      </c>
      <c r="B28" s="46">
        <v>3102676</v>
      </c>
      <c r="C28" s="86" t="s">
        <v>35</v>
      </c>
      <c r="D28" s="48" t="s">
        <v>171</v>
      </c>
      <c r="E28" s="84"/>
      <c r="F28" s="49" t="s">
        <v>69</v>
      </c>
      <c r="G28" s="50">
        <v>1</v>
      </c>
      <c r="H28" s="101">
        <v>15</v>
      </c>
      <c r="I28" s="115">
        <v>1</v>
      </c>
      <c r="J28" s="90"/>
      <c r="K28" s="50">
        <f t="shared" si="0"/>
        <v>0</v>
      </c>
      <c r="L28" s="52">
        <f t="shared" si="1"/>
        <v>0</v>
      </c>
    </row>
    <row r="29" spans="1:12" x14ac:dyDescent="0.3">
      <c r="A29" s="46">
        <v>19</v>
      </c>
      <c r="B29" s="46">
        <v>3102677</v>
      </c>
      <c r="C29" s="86" t="s">
        <v>36</v>
      </c>
      <c r="D29" s="48" t="s">
        <v>172</v>
      </c>
      <c r="E29" s="84"/>
      <c r="F29" s="49" t="s">
        <v>69</v>
      </c>
      <c r="G29" s="50">
        <v>1</v>
      </c>
      <c r="H29" s="101">
        <v>15</v>
      </c>
      <c r="I29" s="115">
        <v>1</v>
      </c>
      <c r="J29" s="90"/>
      <c r="K29" s="50">
        <f t="shared" si="0"/>
        <v>0</v>
      </c>
      <c r="L29" s="52">
        <f t="shared" si="1"/>
        <v>0</v>
      </c>
    </row>
    <row r="30" spans="1:12" x14ac:dyDescent="0.3">
      <c r="A30" s="78"/>
      <c r="B30" s="78"/>
      <c r="C30" s="78"/>
      <c r="D30" s="80" t="s">
        <v>66</v>
      </c>
      <c r="E30" s="80"/>
      <c r="F30" s="78"/>
      <c r="G30" s="82"/>
      <c r="H30" s="81"/>
      <c r="I30" s="82"/>
      <c r="J30" s="79"/>
      <c r="K30" s="79"/>
      <c r="L30" s="82">
        <f>SUM(L2:L29)</f>
        <v>0</v>
      </c>
    </row>
    <row r="31" spans="1:12" x14ac:dyDescent="0.3">
      <c r="A31" s="15"/>
      <c r="B31" s="15"/>
      <c r="C31" s="15"/>
      <c r="D31" s="48"/>
      <c r="E31" s="48"/>
      <c r="F31" s="15"/>
      <c r="G31" s="20"/>
      <c r="H31" s="56"/>
      <c r="I31" s="20"/>
      <c r="J31" s="20"/>
      <c r="K31" s="20"/>
      <c r="L31" s="16"/>
    </row>
    <row r="32" spans="1:12" x14ac:dyDescent="0.3">
      <c r="A32" s="15"/>
      <c r="B32" s="15"/>
      <c r="C32" s="120" t="s">
        <v>215</v>
      </c>
      <c r="D32" s="120"/>
      <c r="E32" s="120"/>
      <c r="F32" s="120"/>
      <c r="G32" s="120"/>
      <c r="H32" s="120"/>
      <c r="I32" s="120"/>
      <c r="J32" s="120"/>
      <c r="K32" s="120"/>
      <c r="L32" s="16"/>
    </row>
    <row r="33" spans="1:12" x14ac:dyDescent="0.3">
      <c r="A33" s="15"/>
      <c r="B33" s="15"/>
      <c r="C33" s="120"/>
      <c r="D33" s="120"/>
      <c r="E33" s="120"/>
      <c r="F33" s="120"/>
      <c r="G33" s="120"/>
      <c r="H33" s="120"/>
      <c r="I33" s="120"/>
      <c r="J33" s="120"/>
      <c r="K33" s="120"/>
      <c r="L33" s="16"/>
    </row>
    <row r="34" spans="1:12" x14ac:dyDescent="0.3">
      <c r="A34" s="15"/>
      <c r="B34" s="15"/>
      <c r="C34" s="120"/>
      <c r="D34" s="120"/>
      <c r="E34" s="120"/>
      <c r="F34" s="120"/>
      <c r="G34" s="120"/>
      <c r="H34" s="120"/>
      <c r="I34" s="120"/>
      <c r="J34" s="120"/>
      <c r="K34" s="120"/>
      <c r="L34" s="16"/>
    </row>
    <row r="35" spans="1:12" x14ac:dyDescent="0.3">
      <c r="A35" s="15"/>
      <c r="B35" s="15"/>
      <c r="C35" s="120"/>
      <c r="D35" s="120"/>
      <c r="E35" s="120"/>
      <c r="F35" s="120"/>
      <c r="G35" s="120"/>
      <c r="H35" s="120"/>
      <c r="I35" s="120"/>
      <c r="J35" s="120"/>
      <c r="K35" s="120"/>
      <c r="L35" s="16"/>
    </row>
    <row r="36" spans="1:12" x14ac:dyDescent="0.3">
      <c r="A36" s="15"/>
      <c r="B36" s="15"/>
      <c r="C36" s="120"/>
      <c r="D36" s="120"/>
      <c r="E36" s="120"/>
      <c r="F36" s="120"/>
      <c r="G36" s="120"/>
      <c r="H36" s="120"/>
      <c r="I36" s="120"/>
      <c r="J36" s="120"/>
      <c r="K36" s="120"/>
      <c r="L36" s="16"/>
    </row>
    <row r="37" spans="1:12" x14ac:dyDescent="0.3">
      <c r="A37" s="15"/>
      <c r="B37" s="15"/>
      <c r="C37" s="120"/>
      <c r="D37" s="120"/>
      <c r="E37" s="120"/>
      <c r="F37" s="120"/>
      <c r="G37" s="120"/>
      <c r="H37" s="120"/>
      <c r="I37" s="120"/>
      <c r="J37" s="120"/>
      <c r="K37" s="120"/>
      <c r="L37" s="16"/>
    </row>
    <row r="38" spans="1:12" x14ac:dyDescent="0.3">
      <c r="A38" s="15"/>
      <c r="B38" s="15"/>
      <c r="C38" s="120"/>
      <c r="D38" s="120"/>
      <c r="E38" s="120"/>
      <c r="F38" s="120"/>
      <c r="G38" s="120"/>
      <c r="H38" s="120"/>
      <c r="I38" s="120"/>
      <c r="J38" s="120"/>
      <c r="K38" s="120"/>
      <c r="L38" s="16"/>
    </row>
    <row r="39" spans="1:12" x14ac:dyDescent="0.3">
      <c r="A39" s="15"/>
      <c r="B39" s="15"/>
      <c r="C39" s="120"/>
      <c r="D39" s="120"/>
      <c r="E39" s="120"/>
      <c r="F39" s="120"/>
      <c r="G39" s="120"/>
      <c r="H39" s="120"/>
      <c r="I39" s="120"/>
      <c r="J39" s="120"/>
      <c r="K39" s="120"/>
      <c r="L39" s="16"/>
    </row>
    <row r="40" spans="1:12" x14ac:dyDescent="0.3">
      <c r="A40" s="15"/>
      <c r="B40" s="15"/>
      <c r="C40" s="15"/>
      <c r="D40" s="57" t="s">
        <v>67</v>
      </c>
      <c r="E40" s="18">
        <f ca="1">TODAY()</f>
        <v>46079</v>
      </c>
      <c r="F40" s="19"/>
      <c r="G40" s="89"/>
      <c r="H40" s="87"/>
      <c r="I40" s="20"/>
      <c r="J40" s="20"/>
      <c r="K40" s="20"/>
      <c r="L40" s="16"/>
    </row>
    <row r="41" spans="1:12" x14ac:dyDescent="0.3">
      <c r="A41" s="15"/>
      <c r="B41" s="15"/>
      <c r="C41" s="15"/>
      <c r="D41" s="57" t="s">
        <v>68</v>
      </c>
      <c r="E41" s="122"/>
      <c r="F41" s="122"/>
      <c r="G41" s="122"/>
      <c r="H41" s="122"/>
      <c r="I41" s="122"/>
      <c r="J41" s="122"/>
      <c r="K41" s="122"/>
      <c r="L41" s="122"/>
    </row>
    <row r="42" spans="1:12" x14ac:dyDescent="0.3">
      <c r="A42" s="15"/>
      <c r="B42" s="15"/>
      <c r="C42" s="15"/>
      <c r="D42" s="57"/>
      <c r="E42" s="122"/>
      <c r="F42" s="122"/>
      <c r="G42" s="122"/>
      <c r="H42" s="122"/>
      <c r="I42" s="122"/>
      <c r="J42" s="122"/>
      <c r="K42" s="122"/>
      <c r="L42" s="122"/>
    </row>
  </sheetData>
  <sheetProtection algorithmName="SHA-512" hashValue="JqRe5ALor/y4u6BEIyugCnm6PlLK355+o9zKY0hKd2TdZALRcOaLNLnfAQzUyQuEBud/IF/YrCwbdn+viva0iQ==" saltValue="lE+8vBMRtH8+UGKR/Hz/ew==" spinCount="100000" sheet="1" objects="1" scenarios="1"/>
  <mergeCells count="2">
    <mergeCell ref="C32:K39"/>
    <mergeCell ref="E41:L42"/>
  </mergeCells>
  <phoneticPr fontId="6" type="noConversion"/>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36"/>
  <sheetViews>
    <sheetView tabSelected="1" topLeftCell="A22" workbookViewId="0">
      <selection activeCell="K12" sqref="K12"/>
    </sheetView>
  </sheetViews>
  <sheetFormatPr defaultRowHeight="14.4" x14ac:dyDescent="0.3"/>
  <cols>
    <col min="1" max="1" width="7.6640625" style="40" customWidth="1"/>
    <col min="2" max="2" width="10.88671875" style="40" hidden="1" customWidth="1"/>
    <col min="3" max="3" width="8.6640625" style="88" customWidth="1"/>
    <col min="4" max="4" width="41" style="40" customWidth="1"/>
    <col min="5" max="5" width="31.33203125" style="40" customWidth="1"/>
    <col min="6" max="6" width="6" style="40" customWidth="1"/>
    <col min="7" max="7" width="9.44140625" style="40" customWidth="1"/>
    <col min="8" max="8" width="10.33203125" style="40" customWidth="1"/>
    <col min="9" max="9" width="10" style="40" customWidth="1"/>
    <col min="10" max="10" width="12.6640625" style="40" customWidth="1"/>
    <col min="11" max="11" width="22.88671875" style="40" customWidth="1"/>
    <col min="12" max="12" width="22.21875" style="40" customWidth="1"/>
  </cols>
  <sheetData>
    <row r="1" spans="1:12" ht="43.2" x14ac:dyDescent="0.3">
      <c r="A1" s="41" t="s">
        <v>0</v>
      </c>
      <c r="B1" s="41" t="s">
        <v>185</v>
      </c>
      <c r="C1" s="91" t="s">
        <v>1</v>
      </c>
      <c r="D1" s="42" t="s">
        <v>2</v>
      </c>
      <c r="E1" s="42" t="s">
        <v>3</v>
      </c>
      <c r="F1" s="41" t="s">
        <v>4</v>
      </c>
      <c r="G1" s="43" t="s">
        <v>143</v>
      </c>
      <c r="H1" s="44" t="s">
        <v>6</v>
      </c>
      <c r="I1" s="43" t="s">
        <v>144</v>
      </c>
      <c r="J1" s="43" t="s">
        <v>8</v>
      </c>
      <c r="K1" s="43" t="s">
        <v>9</v>
      </c>
      <c r="L1" s="45" t="s">
        <v>10</v>
      </c>
    </row>
    <row r="2" spans="1:12" ht="36" customHeight="1" x14ac:dyDescent="0.3">
      <c r="A2" s="46">
        <v>21</v>
      </c>
      <c r="B2" s="46">
        <v>3102630</v>
      </c>
      <c r="C2" s="49" t="s">
        <v>11</v>
      </c>
      <c r="D2" s="47" t="s">
        <v>174</v>
      </c>
      <c r="E2" s="84"/>
      <c r="F2" s="49" t="s">
        <v>12</v>
      </c>
      <c r="G2" s="50">
        <v>2.5</v>
      </c>
      <c r="H2" s="51">
        <v>250</v>
      </c>
      <c r="I2" s="115">
        <f t="shared" ref="I2:I15" si="0">+G2</f>
        <v>2.5</v>
      </c>
      <c r="J2" s="85"/>
      <c r="K2" s="50">
        <f>(G2*J2)/I2</f>
        <v>0</v>
      </c>
      <c r="L2" s="52">
        <f t="shared" ref="L2" si="1">ROUND(K2*H2,2)</f>
        <v>0</v>
      </c>
    </row>
    <row r="3" spans="1:12" ht="43.2" x14ac:dyDescent="0.3">
      <c r="A3" s="46">
        <v>21</v>
      </c>
      <c r="B3" s="46">
        <v>3102631</v>
      </c>
      <c r="C3" s="49" t="s">
        <v>13</v>
      </c>
      <c r="D3" s="48" t="s">
        <v>175</v>
      </c>
      <c r="E3" s="84"/>
      <c r="F3" s="49" t="s">
        <v>12</v>
      </c>
      <c r="G3" s="50">
        <v>2.5</v>
      </c>
      <c r="H3" s="51">
        <v>120</v>
      </c>
      <c r="I3" s="115">
        <f t="shared" si="0"/>
        <v>2.5</v>
      </c>
      <c r="J3" s="85"/>
      <c r="K3" s="50">
        <f t="shared" ref="K3:K19" si="2">(G3*J3)/I3</f>
        <v>0</v>
      </c>
      <c r="L3" s="52">
        <f t="shared" ref="L3:L19" si="3">ROUND(K3*H3,2)</f>
        <v>0</v>
      </c>
    </row>
    <row r="4" spans="1:12" ht="43.2" x14ac:dyDescent="0.3">
      <c r="A4" s="46">
        <v>21</v>
      </c>
      <c r="B4" s="46">
        <v>3102632</v>
      </c>
      <c r="C4" s="49" t="s">
        <v>14</v>
      </c>
      <c r="D4" s="48" t="s">
        <v>176</v>
      </c>
      <c r="E4" s="84"/>
      <c r="F4" s="49" t="s">
        <v>12</v>
      </c>
      <c r="G4" s="50">
        <v>2.5</v>
      </c>
      <c r="H4" s="51">
        <v>50</v>
      </c>
      <c r="I4" s="115">
        <f t="shared" si="0"/>
        <v>2.5</v>
      </c>
      <c r="J4" s="85"/>
      <c r="K4" s="50">
        <f t="shared" si="2"/>
        <v>0</v>
      </c>
      <c r="L4" s="52">
        <f t="shared" si="3"/>
        <v>0</v>
      </c>
    </row>
    <row r="5" spans="1:12" ht="43.2" x14ac:dyDescent="0.3">
      <c r="A5" s="46">
        <v>21</v>
      </c>
      <c r="B5" s="46">
        <v>3102633</v>
      </c>
      <c r="C5" s="49" t="s">
        <v>15</v>
      </c>
      <c r="D5" s="48" t="s">
        <v>177</v>
      </c>
      <c r="E5" s="84"/>
      <c r="F5" s="49" t="s">
        <v>73</v>
      </c>
      <c r="G5" s="50">
        <v>0.15</v>
      </c>
      <c r="H5" s="51">
        <v>400</v>
      </c>
      <c r="I5" s="115">
        <f t="shared" si="0"/>
        <v>0.15</v>
      </c>
      <c r="J5" s="85"/>
      <c r="K5" s="50">
        <f t="shared" si="2"/>
        <v>0</v>
      </c>
      <c r="L5" s="52">
        <f t="shared" si="3"/>
        <v>0</v>
      </c>
    </row>
    <row r="6" spans="1:12" ht="43.2" x14ac:dyDescent="0.3">
      <c r="A6" s="46">
        <v>21</v>
      </c>
      <c r="B6" s="46">
        <v>3102634</v>
      </c>
      <c r="C6" s="49" t="s">
        <v>16</v>
      </c>
      <c r="D6" s="48" t="s">
        <v>178</v>
      </c>
      <c r="E6" s="84"/>
      <c r="F6" s="49" t="s">
        <v>12</v>
      </c>
      <c r="G6" s="50">
        <v>1</v>
      </c>
      <c r="H6" s="51">
        <v>500</v>
      </c>
      <c r="I6" s="115">
        <f t="shared" si="0"/>
        <v>1</v>
      </c>
      <c r="J6" s="85"/>
      <c r="K6" s="50">
        <f t="shared" si="2"/>
        <v>0</v>
      </c>
      <c r="L6" s="52">
        <f t="shared" si="3"/>
        <v>0</v>
      </c>
    </row>
    <row r="7" spans="1:12" ht="43.2" x14ac:dyDescent="0.3">
      <c r="A7" s="46">
        <v>21</v>
      </c>
      <c r="B7" s="46">
        <v>3102635</v>
      </c>
      <c r="C7" s="49" t="s">
        <v>17</v>
      </c>
      <c r="D7" s="48" t="s">
        <v>179</v>
      </c>
      <c r="E7" s="84"/>
      <c r="F7" s="49" t="s">
        <v>73</v>
      </c>
      <c r="G7" s="50">
        <v>0.2</v>
      </c>
      <c r="H7" s="51">
        <v>600</v>
      </c>
      <c r="I7" s="115">
        <v>0.2</v>
      </c>
      <c r="J7" s="85"/>
      <c r="K7" s="50">
        <f t="shared" si="2"/>
        <v>0</v>
      </c>
      <c r="L7" s="52">
        <f t="shared" si="3"/>
        <v>0</v>
      </c>
    </row>
    <row r="8" spans="1:12" ht="43.2" x14ac:dyDescent="0.3">
      <c r="A8" s="46">
        <v>21</v>
      </c>
      <c r="B8" s="46">
        <v>3102636</v>
      </c>
      <c r="C8" s="49" t="s">
        <v>18</v>
      </c>
      <c r="D8" s="48" t="s">
        <v>180</v>
      </c>
      <c r="E8" s="84"/>
      <c r="F8" s="49" t="s">
        <v>12</v>
      </c>
      <c r="G8" s="50">
        <v>2.5</v>
      </c>
      <c r="H8" s="51">
        <v>15</v>
      </c>
      <c r="I8" s="115">
        <f t="shared" si="0"/>
        <v>2.5</v>
      </c>
      <c r="J8" s="85"/>
      <c r="K8" s="50">
        <f t="shared" si="2"/>
        <v>0</v>
      </c>
      <c r="L8" s="52">
        <f t="shared" si="3"/>
        <v>0</v>
      </c>
    </row>
    <row r="9" spans="1:12" ht="43.2" x14ac:dyDescent="0.3">
      <c r="A9" s="46">
        <v>21</v>
      </c>
      <c r="B9" s="46">
        <v>3102637</v>
      </c>
      <c r="C9" s="49" t="s">
        <v>19</v>
      </c>
      <c r="D9" s="48" t="s">
        <v>206</v>
      </c>
      <c r="E9" s="84"/>
      <c r="F9" s="49" t="s">
        <v>73</v>
      </c>
      <c r="G9" s="50">
        <v>0.18</v>
      </c>
      <c r="H9" s="51">
        <v>2800</v>
      </c>
      <c r="I9" s="115">
        <f t="shared" si="0"/>
        <v>0.18</v>
      </c>
      <c r="J9" s="85"/>
      <c r="K9" s="50">
        <f t="shared" si="2"/>
        <v>0</v>
      </c>
      <c r="L9" s="52">
        <f t="shared" si="3"/>
        <v>0</v>
      </c>
    </row>
    <row r="10" spans="1:12" ht="28.8" x14ac:dyDescent="0.3">
      <c r="A10" s="46">
        <v>21</v>
      </c>
      <c r="B10" s="46">
        <v>3102638</v>
      </c>
      <c r="C10" s="49" t="s">
        <v>20</v>
      </c>
      <c r="D10" s="48" t="s">
        <v>207</v>
      </c>
      <c r="E10" s="84"/>
      <c r="F10" s="49" t="s">
        <v>73</v>
      </c>
      <c r="G10" s="50">
        <v>0.18</v>
      </c>
      <c r="H10" s="51">
        <v>3200</v>
      </c>
      <c r="I10" s="115">
        <f t="shared" si="0"/>
        <v>0.18</v>
      </c>
      <c r="J10" s="85"/>
      <c r="K10" s="50">
        <f t="shared" si="2"/>
        <v>0</v>
      </c>
      <c r="L10" s="52">
        <f t="shared" si="3"/>
        <v>0</v>
      </c>
    </row>
    <row r="11" spans="1:12" ht="43.2" x14ac:dyDescent="0.3">
      <c r="A11" s="46">
        <v>21</v>
      </c>
      <c r="B11" s="46">
        <v>3102639</v>
      </c>
      <c r="C11" s="49" t="s">
        <v>21</v>
      </c>
      <c r="D11" s="48" t="s">
        <v>208</v>
      </c>
      <c r="E11" s="84"/>
      <c r="F11" s="49" t="s">
        <v>140</v>
      </c>
      <c r="G11" s="50">
        <v>1</v>
      </c>
      <c r="H11" s="51">
        <v>1200</v>
      </c>
      <c r="I11" s="115">
        <v>1</v>
      </c>
      <c r="J11" s="85"/>
      <c r="K11" s="50">
        <f t="shared" si="2"/>
        <v>0</v>
      </c>
      <c r="L11" s="52">
        <f t="shared" si="3"/>
        <v>0</v>
      </c>
    </row>
    <row r="12" spans="1:12" ht="57.6" x14ac:dyDescent="0.3">
      <c r="A12" s="46">
        <v>21</v>
      </c>
      <c r="B12" s="46">
        <v>3102640</v>
      </c>
      <c r="C12" s="49" t="s">
        <v>22</v>
      </c>
      <c r="D12" s="48" t="s">
        <v>209</v>
      </c>
      <c r="E12" s="84"/>
      <c r="F12" s="49" t="s">
        <v>140</v>
      </c>
      <c r="G12" s="50">
        <v>1</v>
      </c>
      <c r="H12" s="51">
        <v>720</v>
      </c>
      <c r="I12" s="115">
        <v>1</v>
      </c>
      <c r="J12" s="85"/>
      <c r="K12" s="50">
        <f t="shared" si="2"/>
        <v>0</v>
      </c>
      <c r="L12" s="52">
        <f t="shared" si="3"/>
        <v>0</v>
      </c>
    </row>
    <row r="13" spans="1:12" ht="28.8" x14ac:dyDescent="0.3">
      <c r="A13" s="46">
        <v>21</v>
      </c>
      <c r="B13" s="46">
        <v>3102641</v>
      </c>
      <c r="C13" s="49" t="s">
        <v>23</v>
      </c>
      <c r="D13" s="48" t="s">
        <v>210</v>
      </c>
      <c r="E13" s="84"/>
      <c r="F13" s="49" t="s">
        <v>140</v>
      </c>
      <c r="G13" s="50">
        <v>1</v>
      </c>
      <c r="H13" s="101">
        <v>500</v>
      </c>
      <c r="I13" s="115">
        <v>1</v>
      </c>
      <c r="J13" s="90"/>
      <c r="K13" s="50">
        <f t="shared" si="2"/>
        <v>0</v>
      </c>
      <c r="L13" s="52">
        <f t="shared" si="3"/>
        <v>0</v>
      </c>
    </row>
    <row r="14" spans="1:12" ht="43.2" x14ac:dyDescent="0.3">
      <c r="A14" s="46">
        <v>21</v>
      </c>
      <c r="B14" s="46">
        <v>310642</v>
      </c>
      <c r="C14" s="49" t="s">
        <v>24</v>
      </c>
      <c r="D14" s="48" t="s">
        <v>211</v>
      </c>
      <c r="E14" s="84"/>
      <c r="F14" s="49" t="s">
        <v>140</v>
      </c>
      <c r="G14" s="50">
        <v>1</v>
      </c>
      <c r="H14" s="101">
        <v>250</v>
      </c>
      <c r="I14" s="115">
        <f t="shared" si="0"/>
        <v>1</v>
      </c>
      <c r="J14" s="90"/>
      <c r="K14" s="50">
        <f t="shared" si="2"/>
        <v>0</v>
      </c>
      <c r="L14" s="52">
        <f t="shared" si="3"/>
        <v>0</v>
      </c>
    </row>
    <row r="15" spans="1:12" ht="43.2" x14ac:dyDescent="0.3">
      <c r="A15" s="46">
        <v>21</v>
      </c>
      <c r="B15" s="46">
        <v>3102643</v>
      </c>
      <c r="C15" s="49" t="s">
        <v>70</v>
      </c>
      <c r="D15" s="47" t="s">
        <v>212</v>
      </c>
      <c r="E15" s="84"/>
      <c r="F15" s="49" t="s">
        <v>140</v>
      </c>
      <c r="G15" s="50">
        <v>1</v>
      </c>
      <c r="H15" s="101">
        <v>180</v>
      </c>
      <c r="I15" s="115">
        <f t="shared" si="0"/>
        <v>1</v>
      </c>
      <c r="J15" s="90"/>
      <c r="K15" s="50">
        <f t="shared" si="2"/>
        <v>0</v>
      </c>
      <c r="L15" s="52">
        <f t="shared" si="3"/>
        <v>0</v>
      </c>
    </row>
    <row r="16" spans="1:12" ht="32.4" customHeight="1" x14ac:dyDescent="0.3">
      <c r="A16" s="46">
        <v>21</v>
      </c>
      <c r="B16" s="46">
        <v>3102644</v>
      </c>
      <c r="C16" s="49" t="s">
        <v>71</v>
      </c>
      <c r="D16" s="47" t="s">
        <v>181</v>
      </c>
      <c r="E16" s="84"/>
      <c r="F16" s="49" t="s">
        <v>73</v>
      </c>
      <c r="G16" s="50">
        <v>1</v>
      </c>
      <c r="H16" s="101">
        <v>720</v>
      </c>
      <c r="I16" s="115">
        <v>1</v>
      </c>
      <c r="J16" s="90"/>
      <c r="K16" s="50">
        <f t="shared" si="2"/>
        <v>0</v>
      </c>
      <c r="L16" s="52">
        <f t="shared" si="3"/>
        <v>0</v>
      </c>
    </row>
    <row r="17" spans="1:12" ht="28.8" x14ac:dyDescent="0.3">
      <c r="A17" s="46">
        <v>21</v>
      </c>
      <c r="B17" s="46">
        <v>3102645</v>
      </c>
      <c r="C17" s="49" t="s">
        <v>72</v>
      </c>
      <c r="D17" s="48" t="s">
        <v>182</v>
      </c>
      <c r="E17" s="84"/>
      <c r="F17" s="49" t="s">
        <v>73</v>
      </c>
      <c r="G17" s="50">
        <v>1</v>
      </c>
      <c r="H17" s="101">
        <v>1200</v>
      </c>
      <c r="I17" s="115">
        <v>1</v>
      </c>
      <c r="J17" s="90"/>
      <c r="K17" s="50">
        <f t="shared" si="2"/>
        <v>0</v>
      </c>
      <c r="L17" s="52">
        <f t="shared" si="3"/>
        <v>0</v>
      </c>
    </row>
    <row r="18" spans="1:12" ht="28.8" x14ac:dyDescent="0.3">
      <c r="A18" s="46">
        <v>21</v>
      </c>
      <c r="B18" s="46">
        <v>3102646</v>
      </c>
      <c r="C18" s="49" t="s">
        <v>25</v>
      </c>
      <c r="D18" s="48" t="s">
        <v>183</v>
      </c>
      <c r="E18" s="84"/>
      <c r="F18" s="49" t="s">
        <v>12</v>
      </c>
      <c r="G18" s="50">
        <v>1</v>
      </c>
      <c r="H18" s="101">
        <v>220</v>
      </c>
      <c r="I18" s="115">
        <v>1</v>
      </c>
      <c r="J18" s="90"/>
      <c r="K18" s="50">
        <f t="shared" si="2"/>
        <v>0</v>
      </c>
      <c r="L18" s="52">
        <f t="shared" si="3"/>
        <v>0</v>
      </c>
    </row>
    <row r="19" spans="1:12" ht="28.8" x14ac:dyDescent="0.3">
      <c r="A19" s="46">
        <v>21</v>
      </c>
      <c r="B19" s="46">
        <v>3102647</v>
      </c>
      <c r="C19" s="49" t="s">
        <v>26</v>
      </c>
      <c r="D19" s="48" t="s">
        <v>184</v>
      </c>
      <c r="E19" s="84"/>
      <c r="F19" s="49" t="s">
        <v>12</v>
      </c>
      <c r="G19" s="50">
        <v>1</v>
      </c>
      <c r="H19" s="101">
        <v>250</v>
      </c>
      <c r="I19" s="115">
        <v>1</v>
      </c>
      <c r="J19" s="90"/>
      <c r="K19" s="50">
        <f t="shared" si="2"/>
        <v>0</v>
      </c>
      <c r="L19" s="52">
        <f t="shared" si="3"/>
        <v>0</v>
      </c>
    </row>
    <row r="20" spans="1:12" x14ac:dyDescent="0.3">
      <c r="A20" s="78"/>
      <c r="B20" s="78"/>
      <c r="C20" s="78"/>
      <c r="D20" s="80" t="s">
        <v>173</v>
      </c>
      <c r="E20" s="80"/>
      <c r="F20" s="78"/>
      <c r="G20" s="82"/>
      <c r="H20" s="81"/>
      <c r="I20" s="82"/>
      <c r="J20" s="79"/>
      <c r="K20" s="79"/>
      <c r="L20" s="82">
        <f>SUM(L2:L19)</f>
        <v>0</v>
      </c>
    </row>
    <row r="23" spans="1:12" x14ac:dyDescent="0.3">
      <c r="D23" s="120" t="s">
        <v>216</v>
      </c>
      <c r="E23" s="120"/>
      <c r="F23" s="120"/>
      <c r="G23" s="120"/>
      <c r="H23" s="120"/>
      <c r="I23" s="120"/>
      <c r="J23" s="120"/>
      <c r="K23" s="120"/>
      <c r="L23" s="120"/>
    </row>
    <row r="24" spans="1:12" x14ac:dyDescent="0.3">
      <c r="D24" s="120"/>
      <c r="E24" s="120"/>
      <c r="F24" s="120"/>
      <c r="G24" s="120"/>
      <c r="H24" s="120"/>
      <c r="I24" s="120"/>
      <c r="J24" s="120"/>
      <c r="K24" s="120"/>
      <c r="L24" s="120"/>
    </row>
    <row r="25" spans="1:12" x14ac:dyDescent="0.3">
      <c r="D25" s="120"/>
      <c r="E25" s="120"/>
      <c r="F25" s="120"/>
      <c r="G25" s="120"/>
      <c r="H25" s="120"/>
      <c r="I25" s="120"/>
      <c r="J25" s="120"/>
      <c r="K25" s="120"/>
      <c r="L25" s="120"/>
    </row>
    <row r="26" spans="1:12" x14ac:dyDescent="0.3">
      <c r="D26" s="120"/>
      <c r="E26" s="120"/>
      <c r="F26" s="120"/>
      <c r="G26" s="120"/>
      <c r="H26" s="120"/>
      <c r="I26" s="120"/>
      <c r="J26" s="120"/>
      <c r="K26" s="120"/>
      <c r="L26" s="120"/>
    </row>
    <row r="27" spans="1:12" x14ac:dyDescent="0.3">
      <c r="D27" s="120"/>
      <c r="E27" s="120"/>
      <c r="F27" s="120"/>
      <c r="G27" s="120"/>
      <c r="H27" s="120"/>
      <c r="I27" s="120"/>
      <c r="J27" s="120"/>
      <c r="K27" s="120"/>
      <c r="L27" s="120"/>
    </row>
    <row r="28" spans="1:12" x14ac:dyDescent="0.3">
      <c r="D28" s="120"/>
      <c r="E28" s="120"/>
      <c r="F28" s="120"/>
      <c r="G28" s="120"/>
      <c r="H28" s="120"/>
      <c r="I28" s="120"/>
      <c r="J28" s="120"/>
      <c r="K28" s="120"/>
      <c r="L28" s="120"/>
    </row>
    <row r="29" spans="1:12" x14ac:dyDescent="0.3">
      <c r="D29" s="120"/>
      <c r="E29" s="120"/>
      <c r="F29" s="120"/>
      <c r="G29" s="120"/>
      <c r="H29" s="120"/>
      <c r="I29" s="120"/>
      <c r="J29" s="120"/>
      <c r="K29" s="120"/>
      <c r="L29" s="120"/>
    </row>
    <row r="30" spans="1:12" x14ac:dyDescent="0.3">
      <c r="D30" s="120"/>
      <c r="E30" s="120"/>
      <c r="F30" s="120"/>
      <c r="G30" s="120"/>
      <c r="H30" s="120"/>
      <c r="I30" s="120"/>
      <c r="J30" s="120"/>
      <c r="K30" s="120"/>
      <c r="L30" s="120"/>
    </row>
    <row r="31" spans="1:12" x14ac:dyDescent="0.3">
      <c r="D31" s="120"/>
      <c r="E31" s="120"/>
      <c r="F31" s="120"/>
      <c r="G31" s="120"/>
      <c r="H31" s="120"/>
      <c r="I31" s="120"/>
      <c r="J31" s="120"/>
      <c r="K31" s="120"/>
      <c r="L31" s="120"/>
    </row>
    <row r="34" spans="1:12" s="7" customFormat="1" x14ac:dyDescent="0.3">
      <c r="A34" s="15"/>
      <c r="B34" s="15"/>
      <c r="C34" s="46"/>
      <c r="D34" s="57" t="s">
        <v>67</v>
      </c>
      <c r="E34" s="18">
        <f ca="1">TODAY()</f>
        <v>46079</v>
      </c>
      <c r="F34" s="19"/>
      <c r="G34" s="89"/>
      <c r="H34" s="19"/>
      <c r="I34" s="20"/>
      <c r="J34" s="20"/>
      <c r="K34" s="20"/>
      <c r="L34" s="16"/>
    </row>
    <row r="35" spans="1:12" s="7" customFormat="1" x14ac:dyDescent="0.3">
      <c r="A35" s="15"/>
      <c r="B35" s="15"/>
      <c r="C35" s="46"/>
      <c r="D35" s="57" t="s">
        <v>68</v>
      </c>
      <c r="E35" s="123"/>
      <c r="F35" s="123"/>
      <c r="G35" s="124"/>
      <c r="H35" s="123"/>
      <c r="I35" s="124"/>
      <c r="J35" s="123"/>
      <c r="K35" s="123"/>
      <c r="L35" s="123"/>
    </row>
    <row r="36" spans="1:12" s="7" customFormat="1" x14ac:dyDescent="0.3">
      <c r="A36" s="15"/>
      <c r="B36" s="15"/>
      <c r="C36" s="46"/>
      <c r="D36" s="57"/>
      <c r="E36" s="123"/>
      <c r="F36" s="123"/>
      <c r="G36" s="124"/>
      <c r="H36" s="123"/>
      <c r="I36" s="124"/>
      <c r="J36" s="123"/>
      <c r="K36" s="123"/>
      <c r="L36" s="123"/>
    </row>
  </sheetData>
  <sheetProtection algorithmName="SHA-512" hashValue="6RJSBFmch77XJzyM9iPejhKNf4lpdNmU0DzgxbYUrB4NpmsSYdgIw7uNVeHet+q3tWwc9XrJZO8HUOY39gvCLw==" saltValue="yaRamafNAyMZfpFKRGlTug==" spinCount="100000" sheet="1" objects="1" scenarios="1"/>
  <mergeCells count="2">
    <mergeCell ref="D23:L31"/>
    <mergeCell ref="E35:L36"/>
  </mergeCells>
  <phoneticPr fontId="6"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Sklopi</vt:lpstr>
      <vt:lpstr>Sklop 3</vt:lpstr>
      <vt:lpstr>Sklop 4</vt:lpstr>
      <vt:lpstr>Sklop 19</vt:lpstr>
      <vt:lpstr>Sklop 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Ines Horvat</dc:creator>
  <cp:lastModifiedBy>Nina Iršič</cp:lastModifiedBy>
  <dcterms:created xsi:type="dcterms:W3CDTF">2025-09-25T11:37:21Z</dcterms:created>
  <dcterms:modified xsi:type="dcterms:W3CDTF">2026-02-26T13:44:27Z</dcterms:modified>
</cp:coreProperties>
</file>